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ANEXO 17" sheetId="4" r:id="rId1"/>
  </sheets>
  <externalReferences>
    <externalReference r:id="rId2"/>
    <externalReference r:id="rId3"/>
  </externalReferences>
  <definedNames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4" l="1"/>
  <c r="I44" i="4"/>
  <c r="J44" i="4" s="1"/>
  <c r="N44" i="4"/>
  <c r="L44" i="4" s="1"/>
  <c r="A45" i="4"/>
  <c r="I45" i="4"/>
  <c r="J45" i="4" s="1"/>
  <c r="N45" i="4"/>
  <c r="O45" i="4" s="1"/>
  <c r="A46" i="4"/>
  <c r="I46" i="4"/>
  <c r="J46" i="4" s="1"/>
  <c r="N46" i="4"/>
  <c r="L46" i="4" s="1"/>
  <c r="A47" i="4"/>
  <c r="I47" i="4"/>
  <c r="J47" i="4"/>
  <c r="N47" i="4"/>
  <c r="L47" i="4" l="1"/>
  <c r="M47" i="4" s="1"/>
  <c r="O44" i="4"/>
  <c r="M44" i="4"/>
  <c r="M46" i="4"/>
  <c r="L45" i="4"/>
  <c r="M45" i="4" s="1"/>
  <c r="O46" i="4"/>
  <c r="O47" i="4"/>
  <c r="N62" i="4"/>
  <c r="O62" i="4" s="1"/>
  <c r="N60" i="4"/>
  <c r="O60" i="4" s="1"/>
  <c r="N59" i="4"/>
  <c r="O59" i="4" s="1"/>
  <c r="N58" i="4"/>
  <c r="O58" i="4" s="1"/>
  <c r="N57" i="4"/>
  <c r="O57" i="4" s="1"/>
  <c r="N54" i="4"/>
  <c r="O54" i="4" s="1"/>
  <c r="N51" i="4"/>
  <c r="O51" i="4" s="1"/>
  <c r="N50" i="4"/>
  <c r="O50" i="4" s="1"/>
  <c r="N41" i="4"/>
  <c r="O41" i="4" s="1"/>
  <c r="N40" i="4"/>
  <c r="O40" i="4" s="1"/>
  <c r="N39" i="4"/>
  <c r="O39" i="4" s="1"/>
  <c r="N36" i="4"/>
  <c r="O36" i="4" s="1"/>
  <c r="N35" i="4"/>
  <c r="O35" i="4" s="1"/>
  <c r="N34" i="4"/>
  <c r="O34" i="4" s="1"/>
  <c r="N33" i="4"/>
  <c r="O33" i="4" s="1"/>
  <c r="N26" i="4"/>
  <c r="O26" i="4" s="1"/>
  <c r="N27" i="4"/>
  <c r="O27" i="4" s="1"/>
  <c r="N28" i="4"/>
  <c r="O28" i="4" s="1"/>
  <c r="N29" i="4"/>
  <c r="O29" i="4" s="1"/>
  <c r="N30" i="4"/>
  <c r="O30" i="4" s="1"/>
  <c r="N25" i="4"/>
  <c r="O25" i="4" s="1"/>
  <c r="L62" i="4" l="1"/>
  <c r="M62" i="4" s="1"/>
  <c r="I62" i="4"/>
  <c r="J62" i="4" s="1"/>
  <c r="C62" i="4"/>
  <c r="L60" i="4"/>
  <c r="M60" i="4" s="1"/>
  <c r="I60" i="4"/>
  <c r="J60" i="4" s="1"/>
  <c r="L59" i="4"/>
  <c r="I59" i="4"/>
  <c r="J59" i="4" s="1"/>
  <c r="L58" i="4"/>
  <c r="M58" i="4" s="1"/>
  <c r="I57" i="4"/>
  <c r="J57" i="4" s="1"/>
  <c r="L54" i="4"/>
  <c r="M54" i="4" s="1"/>
  <c r="I54" i="4"/>
  <c r="J54" i="4" s="1"/>
  <c r="L51" i="4"/>
  <c r="I51" i="4"/>
  <c r="J51" i="4" s="1"/>
  <c r="L50" i="4"/>
  <c r="M50" i="4" s="1"/>
  <c r="I50" i="4"/>
  <c r="J50" i="4" s="1"/>
  <c r="A50" i="4"/>
  <c r="A49" i="4"/>
  <c r="A43" i="4"/>
  <c r="L41" i="4"/>
  <c r="M41" i="4" s="1"/>
  <c r="I41" i="4"/>
  <c r="J41" i="4" s="1"/>
  <c r="L40" i="4"/>
  <c r="I40" i="4"/>
  <c r="J40" i="4" s="1"/>
  <c r="L39" i="4"/>
  <c r="I39" i="4"/>
  <c r="J39" i="4" s="1"/>
  <c r="L36" i="4"/>
  <c r="I36" i="4"/>
  <c r="J36" i="4" s="1"/>
  <c r="C36" i="4"/>
  <c r="A36" i="4"/>
  <c r="L35" i="4"/>
  <c r="I35" i="4"/>
  <c r="J35" i="4" s="1"/>
  <c r="C35" i="4"/>
  <c r="A35" i="4"/>
  <c r="L34" i="4"/>
  <c r="I34" i="4"/>
  <c r="J34" i="4" s="1"/>
  <c r="C34" i="4"/>
  <c r="A34" i="4"/>
  <c r="L33" i="4"/>
  <c r="I33" i="4"/>
  <c r="J33" i="4" s="1"/>
  <c r="C33" i="4"/>
  <c r="A33" i="4"/>
  <c r="A32" i="4"/>
  <c r="I30" i="4"/>
  <c r="J30" i="4" s="1"/>
  <c r="C30" i="4"/>
  <c r="L29" i="4"/>
  <c r="M29" i="4" s="1"/>
  <c r="I29" i="4"/>
  <c r="J29" i="4" s="1"/>
  <c r="L28" i="4"/>
  <c r="I28" i="4"/>
  <c r="J28" i="4" s="1"/>
  <c r="L27" i="4"/>
  <c r="I27" i="4"/>
  <c r="J27" i="4" s="1"/>
  <c r="C27" i="4"/>
  <c r="L26" i="4"/>
  <c r="M26" i="4" s="1"/>
  <c r="I26" i="4"/>
  <c r="J26" i="4" s="1"/>
  <c r="C26" i="4"/>
  <c r="A26" i="4"/>
  <c r="L25" i="4"/>
  <c r="M25" i="4" s="1"/>
  <c r="I25" i="4"/>
  <c r="J25" i="4" s="1"/>
  <c r="C25" i="4"/>
  <c r="A25" i="4"/>
  <c r="A24" i="4"/>
  <c r="M27" i="4" l="1"/>
  <c r="M28" i="4"/>
  <c r="M33" i="4"/>
  <c r="M34" i="4"/>
  <c r="M35" i="4"/>
  <c r="M36" i="4"/>
  <c r="M39" i="4"/>
  <c r="M40" i="4"/>
  <c r="M51" i="4"/>
  <c r="M59" i="4"/>
  <c r="L30" i="4"/>
  <c r="M30" i="4" s="1"/>
  <c r="L57" i="4"/>
  <c r="M57" i="4" s="1"/>
  <c r="I58" i="4"/>
  <c r="J58" i="4" s="1"/>
  <c r="O64" i="4" l="1"/>
</calcChain>
</file>

<file path=xl/sharedStrings.xml><?xml version="1.0" encoding="utf-8"?>
<sst xmlns="http://schemas.openxmlformats.org/spreadsheetml/2006/main" count="164" uniqueCount="114">
  <si>
    <t>PLANILHA ORÇAMENTÁRIA DE CUSTOS DE MATERIAL E MÃO DE OBRA</t>
  </si>
  <si>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</si>
  <si>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</si>
  <si>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</si>
  <si>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</si>
  <si>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</si>
  <si>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</si>
  <si>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</si>
  <si>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</si>
  <si>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</si>
  <si>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</si>
  <si>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</si>
  <si>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</si>
  <si>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</si>
  <si>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</si>
  <si>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</si>
  <si>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</si>
  <si>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</si>
  <si>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</si>
  <si>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</si>
  <si>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UNITÁRIO S/ BDI (R$)</t>
  </si>
  <si>
    <t>PREÇO UNITÁRIO C/ BDI (R$)</t>
  </si>
  <si>
    <t>TOTAL R$</t>
  </si>
  <si>
    <t>MAT.</t>
  </si>
  <si>
    <t>M.O.</t>
  </si>
  <si>
    <t>TOTAL</t>
  </si>
  <si>
    <t>SETOP</t>
  </si>
  <si>
    <t>ED-49810</t>
  </si>
  <si>
    <t>ED-49813</t>
  </si>
  <si>
    <t>ED-50596</t>
  </si>
  <si>
    <t>ED-50460</t>
  </si>
  <si>
    <t>PINTURA ACRÍLICA PARA PISO EM FAIXA DE DEMARCAÇÃO DE QUADRA, DUAS (2) DEMÃOS, FAIXA COM LARGURA DE 5 CM</t>
  </si>
  <si>
    <t>ED-9934</t>
  </si>
  <si>
    <t>PINTURA EPÓXI EM PISO, DUAS (2) DEMÃOS, INCLUSIVE UMA (1) DEMÃO DE PRIMER EPÓXI</t>
  </si>
  <si>
    <t>BASQUETE</t>
  </si>
  <si>
    <t>COMP.</t>
  </si>
  <si>
    <t>INSTALAÇÃO DE TABELA DE BASQUETE</t>
  </si>
  <si>
    <t>6.1</t>
  </si>
  <si>
    <t>TOTAL GERAL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</si>
  <si>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</si>
  <si>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</si>
  <si>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</si>
  <si>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</si>
  <si>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___________________________________________________</t>
  </si>
  <si>
    <t>2 (Dois) Meses</t>
  </si>
  <si>
    <t>1 (Um) Mês</t>
  </si>
  <si>
    <t xml:space="preserve">06.13.00 - Fundação Cultural de Ituiutaba
06.13.01 - Gabinete do Secretário
13.811.0011.1.477 - Construção Quadra de Basquete - Emenda Impositiva
4.4.90.51.00 - Obras e Instalações (Ficha 1447)
Fonte de Recurso: 170.000  </t>
  </si>
  <si>
    <t>Construção de Quadra de Basquete 3x3 na Praça Mário Natal – Ituiutaba/MG</t>
  </si>
  <si>
    <t>Nº do PA:</t>
  </si>
  <si>
    <t>Data do PA:</t>
  </si>
  <si>
    <t>1.3</t>
  </si>
  <si>
    <t>1.4</t>
  </si>
  <si>
    <t>ED-48440</t>
  </si>
  <si>
    <t>DEMOLIÇÃO DE CONCRETO SIMPLES-MANUAL, INCLUSIVE AFASTAMENTO</t>
  </si>
  <si>
    <t>1.5</t>
  </si>
  <si>
    <t>REMOÇÃO DE 3 POSTES METÁLICOS E PARQUE INFANTIL, INCLUSIVE AFASTAMENTO</t>
  </si>
  <si>
    <t>1.6</t>
  </si>
  <si>
    <t>ED-50619</t>
  </si>
  <si>
    <t>DRENAGEM PLUVIAL</t>
  </si>
  <si>
    <t>3.1</t>
  </si>
  <si>
    <t>ED-14726</t>
  </si>
  <si>
    <t>3.2</t>
  </si>
  <si>
    <t>ED-48669</t>
  </si>
  <si>
    <t>FORNECIMENTO E ASSENTAMENTO DE TUBO PVC RÍGIDO, DRENAGEM/PLUVIAL, PBV - SÉRIE NORMAL, DN 100 MM (4"), INCLUSIVE CONEXÕES</t>
  </si>
  <si>
    <t>3.3</t>
  </si>
  <si>
    <t>ED-50414</t>
  </si>
  <si>
    <t>REMOÇÃO E REASSENTAMENTO DE CALÇAMENTO EM BLOCO DE CONCRETO INTERTRAVADO OU SEXTAVADO, COM REAPROVEITAMENTO DOS BLOCOS</t>
  </si>
  <si>
    <t>POLIMENTO MECÂNICO DE PISO EM CONCRETO COM NIVELAMENTO À LASER (NÍVEL ZERO)</t>
  </si>
  <si>
    <t>5.2</t>
  </si>
  <si>
    <t>ACESSÓRIOS</t>
  </si>
  <si>
    <t>7.1</t>
  </si>
  <si>
    <t>COTAÇÃO</t>
  </si>
  <si>
    <t>7.2</t>
  </si>
  <si>
    <t>MARCAÇÃO DE QUADRA DE BEACH TENNIS SIMPLES</t>
  </si>
  <si>
    <t>7.3</t>
  </si>
  <si>
    <t>SINAPI</t>
  </si>
  <si>
    <t>7.4</t>
  </si>
  <si>
    <t>REDE DE PROTEÇÃO ESPORTIVA DE NYLON COM FIO 2MM E 10 CM DE MALHA</t>
  </si>
  <si>
    <t>8.1</t>
  </si>
  <si>
    <t>M2</t>
  </si>
  <si>
    <t>M</t>
  </si>
  <si>
    <t>M3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</si>
  <si>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</si>
  <si>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LIMPEZA DO TERRENO, INCLUSIVE CAPINA, RASTELAMENTO COM AFASTAMENTO ATÉ 20M E QUEIMA CONTROLADA</t>
  </si>
  <si>
    <t>REMOÇÃO DE MEIO-FIO PRÉ-MOLDADO DE CONCRETO INCLUSIVE CARGA</t>
  </si>
  <si>
    <t>LOCAÇÃO DA OBRA (GABARITO)</t>
  </si>
  <si>
    <t>ESCAVAÇÃO MANUAL DE VALAS H &lt;= 1,50 M</t>
  </si>
  <si>
    <t>CARGA DE MATERIAL DE QUALQUER NATUREZA SOBRE CAMINHÃO - MANUAL</t>
  </si>
  <si>
    <t>TRANSPORTE DE MATERIAL DE QUALQUER NATUREZA EM CAMINHÃO DMT &lt;= 1 KM (DENTRO DO PERÍMETRO URBANO)</t>
  </si>
  <si>
    <t>APILOAMENTO DO FUNDO DE VALAS COM PLACA</t>
  </si>
  <si>
    <t>CANALETA PARA DRENAGEM, PRÉ-MOLDADA, TIPO MEIA CANA, DIÂMETRO 30CM, EXCLUSIVE TAMPA, INCLUSIVE ASSENTAMENTO EM ARGAMASSA, TRAÇO 1:3 (CIMENTO E AREIA), ESCAVAÇÃO, TRANSPORTE E RETIRADA DO MATERIAL ESCAVADO (EM CAÇAMBA)</t>
  </si>
  <si>
    <t>FORMA E DESFORMA DE TÁBUA E SARRAFO, REAPROVEITAMENTO (3X) (FUNDAÇÃO)</t>
  </si>
  <si>
    <t>LASTRO DE BRITA 2 OU 3 APILOADO MANUALMENTE</t>
  </si>
  <si>
    <t>LAJE DE TRANSIÇÃO E = 8 CM, FCK = 18 MPA USINADO (MECANIZADO), INCLUSIVE TELA 0,97 KG/M2 E ACABAMENTO NIVEL ZERO</t>
  </si>
  <si>
    <t>LIMPEZA FINAL PARA ENTREGA DA OBRA</t>
  </si>
  <si>
    <t>SINAPI 06/2022 E SETOP 04/2022</t>
  </si>
  <si>
    <t>FITA DE MARCAÇÃO (MODELO SEMELHANTE AO BEACH TENNIS)</t>
  </si>
  <si>
    <t>SERVIÇOS PRELIMINARES</t>
  </si>
  <si>
    <t>TRABALHOS EM TERRA</t>
  </si>
  <si>
    <t>PISOS</t>
  </si>
  <si>
    <t>PINTURA</t>
  </si>
  <si>
    <t>POSTE DECORATIVO PARA JARDIM EM AÇO TUBULAR, H = *2,5* M, SEM LUMINÁRIA - FORNECIMENTO E INSTALAÇÃO.</t>
  </si>
  <si>
    <t>LIMPEZA DE OBRA</t>
  </si>
  <si>
    <t>ANEXO 17</t>
  </si>
  <si>
    <t>IMPRIMIR EM PAPEL TIMBRADO DA LICITANTE</t>
  </si>
  <si>
    <t>(local e data)</t>
  </si>
  <si>
    <t>Razão Social da Licitante</t>
  </si>
  <si>
    <t>Nome do Responsável Técnico</t>
  </si>
  <si>
    <t>CNPJ/MF</t>
  </si>
  <si>
    <t>Especialidade</t>
  </si>
  <si>
    <t>Nome do Representante Legal</t>
  </si>
  <si>
    <t>Nº do CREA</t>
  </si>
  <si>
    <t>Cargo</t>
  </si>
  <si>
    <t>CPF e 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</si>
</sst>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\ #,##0.00"/>
  </numFmts>
  <fonts count="29" x14ac:knownFonts="1">
    <font>
      <sz val="10"/>
      <name val="Arial"/>
      <family val="2"/>
    </font>
    <font>
      <sz val="10"/>
      <name val="Arial"/>
      <family val="2"/>
    </font>
    <font>
      <b/>
      <u val="double"/>
      <sz val="12"/>
      <name val="Arial Black"/>
      <family val="2"/>
    </font>
    <font>
      <b/>
      <u val="double"/>
      <sz val="14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u/>
      <sz val="10"/>
      <name val="Arial"/>
      <family val="2"/>
    </font>
    <font>
      <sz val="10"/>
      <name val="Arial"/>
    </font>
    <font>
      <sz val="8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</cellStyleXfs>
  <cellXfs count="180">
    <xf numFmtId="0" fontId="0" fillId="0" borderId="0" xfId="0"/>
    <xf numFmtId="49" fontId="12" fillId="0" borderId="11" xfId="3" applyNumberFormat="1" applyFont="1" applyBorder="1" applyAlignment="1">
      <alignment vertical="center" wrapText="1"/>
    </xf>
    <xf numFmtId="43" fontId="19" fillId="3" borderId="9" xfId="4" applyFont="1" applyFill="1" applyBorder="1" applyAlignment="1">
      <alignment vertical="center" wrapText="1"/>
    </xf>
    <xf numFmtId="43" fontId="19" fillId="3" borderId="9" xfId="4" applyFont="1" applyFill="1" applyBorder="1" applyAlignment="1">
      <alignment vertical="center"/>
    </xf>
    <xf numFmtId="43" fontId="19" fillId="3" borderId="9" xfId="4" applyFont="1" applyFill="1" applyBorder="1" applyAlignment="1">
      <alignment horizontal="right" vertical="center"/>
    </xf>
    <xf numFmtId="10" fontId="19" fillId="3" borderId="9" xfId="4" applyNumberFormat="1" applyFont="1" applyFill="1" applyBorder="1" applyAlignment="1">
      <alignment horizontal="right" vertical="center"/>
    </xf>
    <xf numFmtId="0" fontId="2" fillId="0" borderId="1" xfId="5" applyFont="1" applyBorder="1" applyAlignment="1">
      <alignment wrapText="1"/>
    </xf>
    <xf numFmtId="0" fontId="2" fillId="0" borderId="2" xfId="5" applyFont="1" applyBorder="1" applyAlignment="1">
      <alignment wrapText="1"/>
    </xf>
    <xf numFmtId="0" fontId="25" fillId="0" borderId="0" xfId="5"/>
    <xf numFmtId="0" fontId="2" fillId="0" borderId="4" xfId="5" applyFont="1" applyBorder="1" applyAlignment="1">
      <alignment wrapText="1"/>
    </xf>
    <xf numFmtId="2" fontId="12" fillId="0" borderId="9" xfId="3" applyNumberFormat="1" applyFont="1" applyBorder="1" applyAlignment="1">
      <alignment vertical="center" wrapText="1"/>
    </xf>
    <xf numFmtId="2" fontId="4" fillId="0" borderId="9" xfId="5" applyNumberFormat="1" applyFont="1" applyBorder="1" applyAlignment="1">
      <alignment horizontal="center" vertical="center" wrapText="1"/>
    </xf>
    <xf numFmtId="0" fontId="19" fillId="3" borderId="9" xfId="5" applyFont="1" applyFill="1" applyBorder="1" applyAlignment="1">
      <alignment horizontal="center" vertical="center" wrapText="1"/>
    </xf>
    <xf numFmtId="43" fontId="5" fillId="3" borderId="9" xfId="5" applyNumberFormat="1" applyFont="1" applyFill="1" applyBorder="1" applyAlignment="1" applyProtection="1">
      <alignment vertical="center" wrapText="1"/>
      <protection locked="0"/>
    </xf>
    <xf numFmtId="49" fontId="5" fillId="0" borderId="9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164" fontId="5" fillId="0" borderId="9" xfId="5" applyNumberFormat="1" applyFont="1" applyBorder="1" applyAlignment="1">
      <alignment horizontal="center" vertical="center" wrapText="1"/>
    </xf>
    <xf numFmtId="0" fontId="25" fillId="0" borderId="0" xfId="5" applyAlignment="1">
      <alignment wrapText="1"/>
    </xf>
    <xf numFmtId="0" fontId="5" fillId="0" borderId="9" xfId="5" applyFont="1" applyBorder="1" applyAlignment="1">
      <alignment horizontal="center" vertical="center"/>
    </xf>
    <xf numFmtId="49" fontId="5" fillId="0" borderId="9" xfId="5" applyNumberFormat="1" applyFont="1" applyBorder="1" applyAlignment="1">
      <alignment horizontal="center" vertical="center"/>
    </xf>
    <xf numFmtId="4" fontId="5" fillId="0" borderId="9" xfId="5" applyNumberFormat="1" applyFont="1" applyBorder="1" applyAlignment="1">
      <alignment horizontal="center" vertical="center"/>
    </xf>
    <xf numFmtId="0" fontId="19" fillId="3" borderId="9" xfId="5" applyFont="1" applyFill="1" applyBorder="1" applyAlignment="1">
      <alignment horizontal="center" vertical="center"/>
    </xf>
    <xf numFmtId="43" fontId="5" fillId="3" borderId="9" xfId="5" applyNumberFormat="1" applyFont="1" applyFill="1" applyBorder="1" applyAlignment="1" applyProtection="1">
      <alignment vertical="center"/>
      <protection locked="0"/>
    </xf>
    <xf numFmtId="0" fontId="21" fillId="0" borderId="4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4" fillId="0" borderId="22" xfId="5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/>
    </xf>
    <xf numFmtId="49" fontId="5" fillId="0" borderId="9" xfId="6" applyNumberFormat="1" applyFont="1" applyBorder="1" applyAlignment="1">
      <alignment horizontal="center" vertical="center" wrapText="1"/>
    </xf>
    <xf numFmtId="0" fontId="19" fillId="3" borderId="10" xfId="6" applyFont="1" applyFill="1" applyBorder="1" applyAlignment="1">
      <alignment horizontal="center" vertical="center" wrapText="1"/>
    </xf>
    <xf numFmtId="0" fontId="19" fillId="3" borderId="9" xfId="6" applyFont="1" applyFill="1" applyBorder="1" applyAlignment="1">
      <alignment horizontal="center" vertical="center" wrapText="1"/>
    </xf>
    <xf numFmtId="4" fontId="5" fillId="0" borderId="9" xfId="6" applyNumberFormat="1" applyFont="1" applyBorder="1" applyAlignment="1">
      <alignment horizontal="center" vertical="center" wrapText="1"/>
    </xf>
    <xf numFmtId="49" fontId="12" fillId="0" borderId="9" xfId="3" applyNumberFormat="1" applyFont="1" applyBorder="1" applyAlignment="1">
      <alignment horizontal="center" vertical="center"/>
    </xf>
    <xf numFmtId="0" fontId="18" fillId="0" borderId="9" xfId="5" applyFont="1" applyBorder="1" applyAlignment="1">
      <alignment horizontal="center" vertical="center" wrapText="1"/>
    </xf>
    <xf numFmtId="43" fontId="19" fillId="5" borderId="17" xfId="5" applyNumberFormat="1" applyFont="1" applyFill="1" applyBorder="1" applyAlignment="1">
      <alignment horizontal="center" vertical="center"/>
    </xf>
    <xf numFmtId="0" fontId="5" fillId="0" borderId="9" xfId="6" applyNumberFormat="1" applyFont="1" applyBorder="1" applyAlignment="1">
      <alignment horizontal="center" vertical="center" wrapText="1"/>
    </xf>
    <xf numFmtId="0" fontId="5" fillId="0" borderId="9" xfId="5" applyNumberFormat="1" applyFont="1" applyBorder="1" applyAlignment="1">
      <alignment horizontal="center" vertical="center"/>
    </xf>
    <xf numFmtId="0" fontId="2" fillId="0" borderId="0" xfId="5" applyFont="1" applyBorder="1" applyAlignment="1">
      <alignment wrapText="1"/>
    </xf>
    <xf numFmtId="49" fontId="12" fillId="0" borderId="24" xfId="3" applyNumberFormat="1" applyFont="1" applyBorder="1" applyAlignment="1">
      <alignment horizontal="center" vertical="center"/>
    </xf>
    <xf numFmtId="0" fontId="19" fillId="3" borderId="10" xfId="5" applyFont="1" applyFill="1" applyBorder="1" applyAlignment="1">
      <alignment horizontal="center" vertical="center" wrapText="1"/>
    </xf>
    <xf numFmtId="43" fontId="19" fillId="3" borderId="24" xfId="4" applyFont="1" applyFill="1" applyBorder="1" applyAlignment="1">
      <alignment vertical="center" wrapText="1"/>
    </xf>
    <xf numFmtId="0" fontId="5" fillId="0" borderId="10" xfId="5" applyFont="1" applyBorder="1" applyAlignment="1">
      <alignment horizontal="center" vertical="center" wrapText="1"/>
    </xf>
    <xf numFmtId="164" fontId="5" fillId="0" borderId="24" xfId="5" applyNumberFormat="1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/>
    </xf>
    <xf numFmtId="0" fontId="19" fillId="3" borderId="10" xfId="5" applyFont="1" applyFill="1" applyBorder="1" applyAlignment="1">
      <alignment horizontal="center" vertical="center"/>
    </xf>
    <xf numFmtId="164" fontId="19" fillId="3" borderId="24" xfId="4" applyNumberFormat="1" applyFont="1" applyFill="1" applyBorder="1" applyAlignment="1">
      <alignment horizontal="right" vertical="center"/>
    </xf>
    <xf numFmtId="0" fontId="5" fillId="0" borderId="10" xfId="6" applyFont="1" applyBorder="1" applyAlignment="1">
      <alignment horizontal="center" vertical="center"/>
    </xf>
    <xf numFmtId="0" fontId="5" fillId="0" borderId="25" xfId="6" applyFont="1" applyBorder="1" applyAlignment="1">
      <alignment horizontal="center" vertical="center"/>
    </xf>
    <xf numFmtId="43" fontId="19" fillId="5" borderId="25" xfId="5" applyNumberFormat="1" applyFont="1" applyFill="1" applyBorder="1" applyAlignment="1">
      <alignment horizontal="center" vertical="center"/>
    </xf>
    <xf numFmtId="43" fontId="19" fillId="5" borderId="26" xfId="5" applyNumberFormat="1" applyFont="1" applyFill="1" applyBorder="1" applyAlignment="1">
      <alignment horizontal="center" vertical="center"/>
    </xf>
    <xf numFmtId="10" fontId="19" fillId="3" borderId="24" xfId="4" applyNumberFormat="1" applyFont="1" applyFill="1" applyBorder="1" applyAlignment="1">
      <alignment horizontal="right" vertical="center"/>
    </xf>
    <xf numFmtId="164" fontId="20" fillId="6" borderId="24" xfId="5" applyNumberFormat="1" applyFont="1" applyFill="1" applyBorder="1" applyAlignment="1">
      <alignment horizontal="center" vertical="center"/>
    </xf>
    <xf numFmtId="0" fontId="26" fillId="0" borderId="4" xfId="8" applyFont="1" applyBorder="1" applyAlignment="1">
      <alignment vertical="center"/>
    </xf>
    <xf numFmtId="0" fontId="25" fillId="0" borderId="0" xfId="8" applyBorder="1"/>
    <xf numFmtId="0" fontId="1" fillId="0" borderId="0" xfId="8" applyFont="1" applyBorder="1" applyAlignment="1">
      <alignment horizontal="left" vertical="center" wrapText="1"/>
    </xf>
    <xf numFmtId="0" fontId="26" fillId="0" borderId="0" xfId="8" applyFont="1" applyBorder="1" applyAlignment="1">
      <alignment vertical="center"/>
    </xf>
    <xf numFmtId="0" fontId="26" fillId="0" borderId="5" xfId="8" applyFont="1" applyBorder="1" applyAlignment="1">
      <alignment vertical="center"/>
    </xf>
    <xf numFmtId="0" fontId="28" fillId="0" borderId="0" xfId="8" applyFont="1" applyBorder="1"/>
    <xf numFmtId="0" fontId="25" fillId="0" borderId="4" xfId="8" applyBorder="1"/>
    <xf numFmtId="0" fontId="25" fillId="0" borderId="5" xfId="8" applyBorder="1"/>
    <xf numFmtId="0" fontId="25" fillId="0" borderId="27" xfId="8" applyBorder="1"/>
    <xf numFmtId="0" fontId="25" fillId="0" borderId="28" xfId="8" applyBorder="1"/>
    <xf numFmtId="0" fontId="25" fillId="0" borderId="29" xfId="8" applyBorder="1"/>
    <xf numFmtId="0" fontId="26" fillId="0" borderId="0" xfId="8" applyFont="1" applyBorder="1" applyAlignment="1">
      <alignment horizontal="center" vertical="center"/>
    </xf>
    <xf numFmtId="0" fontId="28" fillId="0" borderId="0" xfId="8" applyFont="1" applyBorder="1" applyAlignment="1">
      <alignment horizontal="center" vertical="center" wrapText="1"/>
    </xf>
    <xf numFmtId="0" fontId="28" fillId="0" borderId="0" xfId="8" applyFont="1" applyBorder="1" applyAlignment="1">
      <alignment horizontal="center" vertical="center"/>
    </xf>
    <xf numFmtId="0" fontId="28" fillId="0" borderId="5" xfId="8" applyFont="1" applyBorder="1" applyAlignment="1">
      <alignment horizontal="center" vertical="center"/>
    </xf>
    <xf numFmtId="2" fontId="28" fillId="0" borderId="0" xfId="8" applyNumberFormat="1" applyFont="1" applyBorder="1" applyAlignment="1">
      <alignment horizontal="center" vertical="center"/>
    </xf>
    <xf numFmtId="2" fontId="28" fillId="0" borderId="5" xfId="8" applyNumberFormat="1" applyFont="1" applyBorder="1" applyAlignment="1">
      <alignment horizontal="center" vertical="center"/>
    </xf>
    <xf numFmtId="49" fontId="6" fillId="2" borderId="10" xfId="5" applyNumberFormat="1" applyFont="1" applyFill="1" applyBorder="1" applyAlignment="1">
      <alignment horizontal="center" vertical="center"/>
    </xf>
    <xf numFmtId="49" fontId="6" fillId="2" borderId="9" xfId="5" applyNumberFormat="1" applyFont="1" applyFill="1" applyBorder="1" applyAlignment="1">
      <alignment horizontal="center" vertical="center"/>
    </xf>
    <xf numFmtId="49" fontId="6" fillId="2" borderId="24" xfId="5" applyNumberFormat="1" applyFont="1" applyFill="1" applyBorder="1" applyAlignment="1">
      <alignment horizontal="center" vertical="center"/>
    </xf>
    <xf numFmtId="49" fontId="6" fillId="0" borderId="10" xfId="5" applyNumberFormat="1" applyFont="1" applyBorder="1" applyAlignment="1">
      <alignment horizontal="center" vertical="center"/>
    </xf>
    <xf numFmtId="49" fontId="6" fillId="0" borderId="9" xfId="5" applyNumberFormat="1" applyFont="1" applyBorder="1" applyAlignment="1">
      <alignment horizontal="center" vertical="center"/>
    </xf>
    <xf numFmtId="49" fontId="6" fillId="0" borderId="24" xfId="5" applyNumberFormat="1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/>
    </xf>
    <xf numFmtId="49" fontId="7" fillId="0" borderId="9" xfId="2" applyNumberFormat="1" applyFont="1" applyBorder="1" applyAlignment="1">
      <alignment horizontal="center" vertical="center"/>
    </xf>
    <xf numFmtId="49" fontId="7" fillId="0" borderId="24" xfId="2" applyNumberFormat="1" applyFont="1" applyBorder="1" applyAlignment="1">
      <alignment horizontal="center" vertical="center"/>
    </xf>
    <xf numFmtId="2" fontId="8" fillId="2" borderId="10" xfId="2" applyNumberFormat="1" applyFont="1" applyFill="1" applyBorder="1" applyAlignment="1">
      <alignment horizontal="center" vertical="center"/>
    </xf>
    <xf numFmtId="2" fontId="8" fillId="2" borderId="9" xfId="2" applyNumberFormat="1" applyFont="1" applyFill="1" applyBorder="1" applyAlignment="1">
      <alignment horizontal="center" vertical="center"/>
    </xf>
    <xf numFmtId="2" fontId="8" fillId="2" borderId="24" xfId="2" applyNumberFormat="1" applyFont="1" applyFill="1" applyBorder="1" applyAlignment="1">
      <alignment horizontal="center" vertical="center"/>
    </xf>
    <xf numFmtId="49" fontId="9" fillId="0" borderId="10" xfId="5" applyNumberFormat="1" applyFont="1" applyBorder="1" applyAlignment="1">
      <alignment horizontal="center" vertical="center"/>
    </xf>
    <xf numFmtId="49" fontId="9" fillId="0" borderId="9" xfId="5" applyNumberFormat="1" applyFont="1" applyBorder="1" applyAlignment="1">
      <alignment horizontal="center" vertical="center"/>
    </xf>
    <xf numFmtId="49" fontId="9" fillId="0" borderId="24" xfId="5" applyNumberFormat="1" applyFont="1" applyBorder="1" applyAlignment="1">
      <alignment horizontal="center" vertical="center"/>
    </xf>
    <xf numFmtId="49" fontId="11" fillId="0" borderId="10" xfId="3" applyNumberFormat="1" applyFont="1" applyBorder="1" applyAlignment="1">
      <alignment horizontal="center" vertical="center"/>
    </xf>
    <xf numFmtId="49" fontId="11" fillId="0" borderId="9" xfId="3" applyNumberFormat="1" applyFont="1" applyBorder="1" applyAlignment="1">
      <alignment horizontal="center" vertical="center"/>
    </xf>
    <xf numFmtId="49" fontId="12" fillId="0" borderId="11" xfId="3" applyNumberFormat="1" applyFont="1" applyBorder="1" applyAlignment="1">
      <alignment horizontal="center" vertical="center"/>
    </xf>
    <xf numFmtId="49" fontId="12" fillId="0" borderId="12" xfId="3" applyNumberFormat="1" applyFont="1" applyBorder="1" applyAlignment="1">
      <alignment horizontal="center" vertical="center"/>
    </xf>
    <xf numFmtId="49" fontId="12" fillId="0" borderId="9" xfId="3" applyNumberFormat="1" applyFont="1" applyBorder="1" applyAlignment="1">
      <alignment horizontal="center" vertical="center"/>
    </xf>
    <xf numFmtId="49" fontId="12" fillId="0" borderId="24" xfId="3" applyNumberFormat="1" applyFont="1" applyBorder="1" applyAlignment="1">
      <alignment horizontal="center" vertical="center"/>
    </xf>
    <xf numFmtId="49" fontId="13" fillId="2" borderId="10" xfId="3" applyNumberFormat="1" applyFont="1" applyFill="1" applyBorder="1" applyAlignment="1">
      <alignment horizontal="left" vertical="center" wrapText="1"/>
    </xf>
    <xf numFmtId="49" fontId="13" fillId="2" borderId="9" xfId="3" applyNumberFormat="1" applyFont="1" applyFill="1" applyBorder="1" applyAlignment="1">
      <alignment horizontal="left" vertical="center" wrapText="1"/>
    </xf>
    <xf numFmtId="10" fontId="14" fillId="2" borderId="13" xfId="1" applyNumberFormat="1" applyFont="1" applyFill="1" applyBorder="1" applyAlignment="1">
      <alignment horizontal="center" vertical="center"/>
    </xf>
    <xf numFmtId="10" fontId="14" fillId="2" borderId="14" xfId="1" applyNumberFormat="1" applyFont="1" applyFill="1" applyBorder="1" applyAlignment="1">
      <alignment horizontal="center" vertical="center"/>
    </xf>
    <xf numFmtId="10" fontId="14" fillId="2" borderId="15" xfId="1" applyNumberFormat="1" applyFont="1" applyFill="1" applyBorder="1" applyAlignment="1">
      <alignment horizontal="center" vertical="center"/>
    </xf>
    <xf numFmtId="10" fontId="14" fillId="2" borderId="16" xfId="1" applyNumberFormat="1" applyFont="1" applyFill="1" applyBorder="1" applyAlignment="1">
      <alignment horizontal="center" vertical="center"/>
    </xf>
    <xf numFmtId="10" fontId="14" fillId="2" borderId="6" xfId="1" applyNumberFormat="1" applyFont="1" applyFill="1" applyBorder="1" applyAlignment="1">
      <alignment horizontal="center" vertical="center"/>
    </xf>
    <xf numFmtId="10" fontId="14" fillId="2" borderId="8" xfId="1" applyNumberFormat="1" applyFont="1" applyFill="1" applyBorder="1" applyAlignment="1">
      <alignment horizontal="center" vertical="center"/>
    </xf>
    <xf numFmtId="49" fontId="15" fillId="2" borderId="9" xfId="3" applyNumberFormat="1" applyFont="1" applyFill="1" applyBorder="1" applyAlignment="1">
      <alignment horizontal="center" vertical="center" wrapText="1"/>
    </xf>
    <xf numFmtId="49" fontId="15" fillId="2" borderId="24" xfId="3" applyNumberFormat="1" applyFont="1" applyFill="1" applyBorder="1" applyAlignment="1">
      <alignment horizontal="center" vertical="center" wrapText="1"/>
    </xf>
    <xf numFmtId="49" fontId="12" fillId="0" borderId="10" xfId="3" applyNumberFormat="1" applyFont="1" applyBorder="1" applyAlignment="1">
      <alignment horizontal="center" vertical="center"/>
    </xf>
    <xf numFmtId="49" fontId="12" fillId="0" borderId="17" xfId="3" applyNumberFormat="1" applyFont="1" applyBorder="1" applyAlignment="1">
      <alignment horizontal="center" vertical="center"/>
    </xf>
    <xf numFmtId="2" fontId="12" fillId="0" borderId="11" xfId="3" applyNumberFormat="1" applyFont="1" applyBorder="1" applyAlignment="1">
      <alignment horizontal="center" vertical="center"/>
    </xf>
    <xf numFmtId="2" fontId="12" fillId="0" borderId="17" xfId="3" applyNumberFormat="1" applyFont="1" applyBorder="1" applyAlignment="1">
      <alignment horizontal="center" vertical="center"/>
    </xf>
    <xf numFmtId="2" fontId="12" fillId="0" borderId="12" xfId="3" applyNumberFormat="1" applyFont="1" applyBorder="1" applyAlignment="1">
      <alignment horizontal="center" vertical="center"/>
    </xf>
    <xf numFmtId="0" fontId="16" fillId="2" borderId="18" xfId="3" applyFont="1" applyFill="1" applyBorder="1" applyAlignment="1">
      <alignment horizontal="center" vertical="center"/>
    </xf>
    <xf numFmtId="0" fontId="16" fillId="2" borderId="20" xfId="3" applyFont="1" applyFill="1" applyBorder="1" applyAlignment="1">
      <alignment horizontal="center" vertical="center"/>
    </xf>
    <xf numFmtId="0" fontId="16" fillId="2" borderId="21" xfId="3" applyFont="1" applyFill="1" applyBorder="1" applyAlignment="1">
      <alignment horizontal="center" vertical="center"/>
    </xf>
    <xf numFmtId="49" fontId="16" fillId="2" borderId="24" xfId="3" applyNumberFormat="1" applyFont="1" applyFill="1" applyBorder="1" applyAlignment="1">
      <alignment horizontal="center" vertical="center"/>
    </xf>
    <xf numFmtId="49" fontId="17" fillId="2" borderId="24" xfId="3" applyNumberFormat="1" applyFont="1" applyFill="1" applyBorder="1" applyAlignment="1">
      <alignment horizontal="center" vertical="center"/>
    </xf>
    <xf numFmtId="0" fontId="18" fillId="0" borderId="10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0" fontId="18" fillId="0" borderId="19" xfId="5" applyFont="1" applyBorder="1" applyAlignment="1">
      <alignment horizontal="center" vertical="center" wrapText="1"/>
    </xf>
    <xf numFmtId="0" fontId="18" fillId="0" borderId="14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0" fontId="18" fillId="0" borderId="8" xfId="5" applyFont="1" applyBorder="1" applyAlignment="1">
      <alignment horizontal="center" vertical="center" wrapText="1"/>
    </xf>
    <xf numFmtId="0" fontId="18" fillId="0" borderId="11" xfId="5" applyFont="1" applyBorder="1" applyAlignment="1">
      <alignment horizontal="center" vertical="center" wrapText="1"/>
    </xf>
    <xf numFmtId="0" fontId="18" fillId="0" borderId="17" xfId="5" applyFont="1" applyBorder="1" applyAlignment="1">
      <alignment horizontal="center" vertical="center" wrapText="1"/>
    </xf>
    <xf numFmtId="0" fontId="18" fillId="0" borderId="12" xfId="5" applyFont="1" applyBorder="1" applyAlignment="1">
      <alignment horizontal="center" vertical="center" wrapText="1"/>
    </xf>
    <xf numFmtId="49" fontId="15" fillId="2" borderId="10" xfId="3" applyNumberFormat="1" applyFont="1" applyFill="1" applyBorder="1" applyAlignment="1">
      <alignment horizontal="center" vertical="center" wrapText="1"/>
    </xf>
    <xf numFmtId="49" fontId="15" fillId="2" borderId="18" xfId="3" applyNumberFormat="1" applyFont="1" applyFill="1" applyBorder="1" applyAlignment="1">
      <alignment horizontal="center" vertical="center" wrapText="1"/>
    </xf>
    <xf numFmtId="49" fontId="15" fillId="2" borderId="20" xfId="3" applyNumberFormat="1" applyFont="1" applyFill="1" applyBorder="1" applyAlignment="1">
      <alignment horizontal="center" vertical="center" wrapText="1"/>
    </xf>
    <xf numFmtId="49" fontId="15" fillId="2" borderId="21" xfId="3" applyNumberFormat="1" applyFont="1" applyFill="1" applyBorder="1" applyAlignment="1">
      <alignment horizontal="center" vertical="center" wrapText="1"/>
    </xf>
    <xf numFmtId="49" fontId="16" fillId="2" borderId="18" xfId="3" applyNumberFormat="1" applyFont="1" applyFill="1" applyBorder="1" applyAlignment="1">
      <alignment horizontal="center" vertical="center"/>
    </xf>
    <xf numFmtId="49" fontId="16" fillId="2" borderId="20" xfId="3" applyNumberFormat="1" applyFont="1" applyFill="1" applyBorder="1" applyAlignment="1">
      <alignment horizontal="center" vertical="center"/>
    </xf>
    <xf numFmtId="49" fontId="16" fillId="2" borderId="21" xfId="3" applyNumberFormat="1" applyFont="1" applyFill="1" applyBorder="1" applyAlignment="1">
      <alignment horizontal="center" vertical="center"/>
    </xf>
    <xf numFmtId="49" fontId="16" fillId="2" borderId="13" xfId="3" applyNumberFormat="1" applyFont="1" applyFill="1" applyBorder="1" applyAlignment="1">
      <alignment horizontal="center" vertical="center"/>
    </xf>
    <xf numFmtId="49" fontId="16" fillId="2" borderId="19" xfId="3" applyNumberFormat="1" applyFont="1" applyFill="1" applyBorder="1" applyAlignment="1">
      <alignment horizontal="center" vertical="center"/>
    </xf>
    <xf numFmtId="49" fontId="16" fillId="2" borderId="14" xfId="3" applyNumberFormat="1" applyFont="1" applyFill="1" applyBorder="1" applyAlignment="1">
      <alignment horizontal="center" vertical="center"/>
    </xf>
    <xf numFmtId="49" fontId="16" fillId="2" borderId="15" xfId="3" applyNumberFormat="1" applyFont="1" applyFill="1" applyBorder="1" applyAlignment="1">
      <alignment horizontal="center" vertical="center"/>
    </xf>
    <xf numFmtId="49" fontId="16" fillId="2" borderId="0" xfId="3" applyNumberFormat="1" applyFont="1" applyFill="1" applyBorder="1" applyAlignment="1">
      <alignment horizontal="center" vertical="center"/>
    </xf>
    <xf numFmtId="49" fontId="16" fillId="2" borderId="16" xfId="3" applyNumberFormat="1" applyFont="1" applyFill="1" applyBorder="1" applyAlignment="1">
      <alignment horizontal="center" vertical="center"/>
    </xf>
    <xf numFmtId="49" fontId="16" fillId="2" borderId="6" xfId="3" applyNumberFormat="1" applyFont="1" applyFill="1" applyBorder="1" applyAlignment="1">
      <alignment horizontal="center" vertical="center"/>
    </xf>
    <xf numFmtId="49" fontId="16" fillId="2" borderId="7" xfId="3" applyNumberFormat="1" applyFont="1" applyFill="1" applyBorder="1" applyAlignment="1">
      <alignment horizontal="center" vertical="center"/>
    </xf>
    <xf numFmtId="49" fontId="16" fillId="2" borderId="8" xfId="3" applyNumberFormat="1" applyFont="1" applyFill="1" applyBorder="1" applyAlignment="1">
      <alignment horizontal="center" vertical="center"/>
    </xf>
    <xf numFmtId="0" fontId="16" fillId="2" borderId="13" xfId="3" applyFont="1" applyFill="1" applyBorder="1" applyAlignment="1">
      <alignment horizontal="center" vertical="center"/>
    </xf>
    <xf numFmtId="0" fontId="16" fillId="2" borderId="19" xfId="3" applyFont="1" applyFill="1" applyBorder="1" applyAlignment="1">
      <alignment horizontal="center" vertical="center"/>
    </xf>
    <xf numFmtId="0" fontId="16" fillId="2" borderId="14" xfId="3" applyFont="1" applyFill="1" applyBorder="1" applyAlignment="1">
      <alignment horizontal="center" vertical="center"/>
    </xf>
    <xf numFmtId="0" fontId="16" fillId="2" borderId="15" xfId="3" applyFont="1" applyFill="1" applyBorder="1" applyAlignment="1">
      <alignment horizontal="center" vertical="center"/>
    </xf>
    <xf numFmtId="0" fontId="16" fillId="2" borderId="0" xfId="3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6" fillId="2" borderId="6" xfId="3" applyFont="1" applyFill="1" applyBorder="1" applyAlignment="1">
      <alignment horizontal="center" vertical="center"/>
    </xf>
    <xf numFmtId="0" fontId="16" fillId="2" borderId="7" xfId="3" applyFont="1" applyFill="1" applyBorder="1" applyAlignment="1">
      <alignment horizontal="center" vertical="center"/>
    </xf>
    <xf numFmtId="0" fontId="16" fillId="2" borderId="8" xfId="3" applyFont="1" applyFill="1" applyBorder="1" applyAlignment="1">
      <alignment horizontal="center" vertical="center"/>
    </xf>
    <xf numFmtId="0" fontId="5" fillId="0" borderId="11" xfId="2" applyFont="1" applyBorder="1" applyAlignment="1" applyProtection="1">
      <alignment horizontal="left" vertical="center" wrapText="1"/>
      <protection locked="0"/>
    </xf>
    <xf numFmtId="0" fontId="5" fillId="0" borderId="17" xfId="2" applyFont="1" applyBorder="1" applyAlignment="1" applyProtection="1">
      <alignment horizontal="left" vertical="center" wrapText="1"/>
      <protection locked="0"/>
    </xf>
    <xf numFmtId="0" fontId="5" fillId="0" borderId="12" xfId="2" applyFont="1" applyBorder="1" applyAlignment="1" applyProtection="1">
      <alignment horizontal="left" vertical="center" wrapText="1"/>
      <protection locked="0"/>
    </xf>
    <xf numFmtId="0" fontId="18" fillId="0" borderId="24" xfId="5" applyFont="1" applyBorder="1" applyAlignment="1">
      <alignment horizontal="center" vertical="center" wrapText="1"/>
    </xf>
    <xf numFmtId="0" fontId="19" fillId="4" borderId="9" xfId="5" applyFont="1" applyFill="1" applyBorder="1" applyAlignment="1" applyProtection="1">
      <alignment horizontal="left" vertical="center" wrapText="1"/>
      <protection locked="0"/>
    </xf>
    <xf numFmtId="49" fontId="5" fillId="0" borderId="11" xfId="6" applyNumberFormat="1" applyFont="1" applyBorder="1" applyAlignment="1">
      <alignment horizontal="left" vertical="center" wrapText="1"/>
    </xf>
    <xf numFmtId="49" fontId="5" fillId="0" borderId="17" xfId="6" applyNumberFormat="1" applyFont="1" applyBorder="1" applyAlignment="1">
      <alignment horizontal="left" vertical="center" wrapText="1"/>
    </xf>
    <xf numFmtId="49" fontId="5" fillId="0" borderId="12" xfId="6" applyNumberFormat="1" applyFont="1" applyBorder="1" applyAlignment="1">
      <alignment horizontal="left" vertical="center" wrapText="1"/>
    </xf>
    <xf numFmtId="43" fontId="19" fillId="5" borderId="25" xfId="5" applyNumberFormat="1" applyFont="1" applyFill="1" applyBorder="1" applyAlignment="1">
      <alignment horizontal="center" vertical="center"/>
    </xf>
    <xf numFmtId="43" fontId="19" fillId="5" borderId="17" xfId="5" applyNumberFormat="1" applyFont="1" applyFill="1" applyBorder="1" applyAlignment="1">
      <alignment horizontal="center" vertical="center"/>
    </xf>
    <xf numFmtId="43" fontId="19" fillId="5" borderId="26" xfId="5" applyNumberFormat="1" applyFont="1" applyFill="1" applyBorder="1" applyAlignment="1">
      <alignment horizontal="center" vertical="center"/>
    </xf>
    <xf numFmtId="0" fontId="19" fillId="4" borderId="9" xfId="5" applyFont="1" applyFill="1" applyBorder="1" applyAlignment="1" applyProtection="1">
      <alignment horizontal="left" vertical="center"/>
      <protection locked="0"/>
    </xf>
    <xf numFmtId="0" fontId="19" fillId="4" borderId="9" xfId="6" applyFont="1" applyFill="1" applyBorder="1" applyAlignment="1" applyProtection="1">
      <alignment horizontal="left" vertical="center" wrapText="1"/>
      <protection locked="0"/>
    </xf>
    <xf numFmtId="0" fontId="5" fillId="0" borderId="13" xfId="2" applyFont="1" applyBorder="1" applyAlignment="1" applyProtection="1">
      <alignment horizontal="left" vertical="center" wrapText="1"/>
      <protection locked="0"/>
    </xf>
    <xf numFmtId="0" fontId="5" fillId="0" borderId="19" xfId="2" applyFont="1" applyBorder="1" applyAlignment="1" applyProtection="1">
      <alignment horizontal="left" vertical="center" wrapText="1"/>
      <protection locked="0"/>
    </xf>
    <xf numFmtId="0" fontId="5" fillId="0" borderId="14" xfId="2" applyFont="1" applyBorder="1" applyAlignment="1" applyProtection="1">
      <alignment horizontal="left" vertical="center" wrapText="1"/>
      <protection locked="0"/>
    </xf>
    <xf numFmtId="49" fontId="5" fillId="0" borderId="9" xfId="5" applyNumberFormat="1" applyFont="1" applyBorder="1" applyAlignment="1">
      <alignment horizontal="left" vertical="center"/>
    </xf>
    <xf numFmtId="49" fontId="5" fillId="0" borderId="13" xfId="6" applyNumberFormat="1" applyFont="1" applyBorder="1" applyAlignment="1">
      <alignment horizontal="left" vertical="center" wrapText="1"/>
    </xf>
    <xf numFmtId="49" fontId="5" fillId="0" borderId="19" xfId="6" applyNumberFormat="1" applyFont="1" applyBorder="1" applyAlignment="1">
      <alignment horizontal="left" vertical="center" wrapText="1"/>
    </xf>
    <xf numFmtId="49" fontId="5" fillId="0" borderId="14" xfId="6" applyNumberFormat="1" applyFont="1" applyBorder="1" applyAlignment="1">
      <alignment horizontal="left" vertical="center" wrapText="1"/>
    </xf>
    <xf numFmtId="0" fontId="20" fillId="3" borderId="10" xfId="5" applyFont="1" applyFill="1" applyBorder="1" applyAlignment="1">
      <alignment horizontal="right" vertical="center"/>
    </xf>
    <xf numFmtId="0" fontId="20" fillId="3" borderId="9" xfId="5" applyFont="1" applyFill="1" applyBorder="1" applyAlignment="1">
      <alignment horizontal="right" vertical="center"/>
    </xf>
    <xf numFmtId="0" fontId="22" fillId="0" borderId="0" xfId="5" applyFont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0" fontId="24" fillId="0" borderId="7" xfId="5" applyFont="1" applyBorder="1" applyAlignment="1">
      <alignment horizontal="left" vertical="center" wrapText="1"/>
    </xf>
    <xf numFmtId="0" fontId="24" fillId="0" borderId="23" xfId="5" applyFont="1" applyBorder="1" applyAlignment="1">
      <alignment horizontal="left" vertical="center" wrapText="1"/>
    </xf>
    <xf numFmtId="0" fontId="27" fillId="0" borderId="4" xfId="8" applyFont="1" applyBorder="1" applyAlignment="1">
      <alignment horizontal="center" vertical="center" wrapText="1"/>
    </xf>
    <xf numFmtId="0" fontId="27" fillId="0" borderId="0" xfId="8" applyFont="1" applyBorder="1" applyAlignment="1">
      <alignment horizontal="center" vertical="center" wrapText="1"/>
    </xf>
    <xf numFmtId="0" fontId="26" fillId="0" borderId="4" xfId="8" applyFont="1" applyBorder="1" applyAlignment="1">
      <alignment horizontal="center" vertical="center"/>
    </xf>
    <xf numFmtId="0" fontId="26" fillId="0" borderId="5" xfId="8" applyFont="1" applyBorder="1" applyAlignment="1">
      <alignment horizontal="center" vertical="center"/>
    </xf>
  </cellXfs>
  <cellStyles count="9">
    <cellStyle name="Normal" xfId="0" builtinId="0"/>
    <cellStyle name="Normal 16" xfId="2"/>
    <cellStyle name="Normal 2" xfId="5"/>
    <cellStyle name="Normal 2 3" xfId="6"/>
    <cellStyle name="Normal 2 3 2" xfId="8"/>
    <cellStyle name="Normal 2 3 3" xfId="7"/>
    <cellStyle name="Normal 4" xfId="3"/>
    <cellStyle name="Porcentagem" xfId="1" builtinId="5"/>
    <cellStyle name="Vírgula 3" xfId="4"/>
  </cellStyles>
  <dxfs count="18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Pictures/obras/prefeitura%20ituiutaba/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  <sheetName val="cotação"/>
    </sheetNames>
    <sheetDataSet>
      <sheetData sheetId="0"/>
      <sheetData sheetId="1"/>
      <sheetData sheetId="2">
        <row r="25">
          <cell r="A25">
            <v>1</v>
          </cell>
        </row>
      </sheetData>
      <sheetData sheetId="3"/>
      <sheetData sheetId="4">
        <row r="25">
          <cell r="A25">
            <v>1</v>
          </cell>
        </row>
        <row r="26">
          <cell r="A26" t="str">
            <v>1.1</v>
          </cell>
          <cell r="C26" t="str">
            <v>ED-50152</v>
          </cell>
        </row>
        <row r="27">
          <cell r="A27" t="str">
            <v>1.2</v>
          </cell>
          <cell r="C27" t="str">
            <v>ED-50703</v>
          </cell>
        </row>
        <row r="28">
          <cell r="C28" t="str">
            <v>ED-48472</v>
          </cell>
        </row>
        <row r="30">
          <cell r="C30" t="str">
            <v>ED-50273</v>
          </cell>
        </row>
        <row r="31">
          <cell r="A31">
            <v>2</v>
          </cell>
        </row>
        <row r="32">
          <cell r="A32" t="str">
            <v>2.1</v>
          </cell>
          <cell r="C32" t="str">
            <v>ED-51110</v>
          </cell>
        </row>
        <row r="33">
          <cell r="A33" t="str">
            <v>2.2</v>
          </cell>
          <cell r="C33" t="str">
            <v>ED-51131</v>
          </cell>
        </row>
        <row r="34">
          <cell r="A34" t="str">
            <v>2.3</v>
          </cell>
          <cell r="C34" t="str">
            <v>ED-51127</v>
          </cell>
        </row>
        <row r="35">
          <cell r="A35" t="str">
            <v>2.4</v>
          </cell>
          <cell r="C35" t="str">
            <v>ED-51094</v>
          </cell>
        </row>
        <row r="40">
          <cell r="A40">
            <v>4</v>
          </cell>
        </row>
        <row r="41">
          <cell r="A41" t="str">
            <v>4.1</v>
          </cell>
        </row>
        <row r="42">
          <cell r="A42" t="str">
            <v>4.2</v>
          </cell>
        </row>
        <row r="43">
          <cell r="A43" t="str">
            <v>4.3</v>
          </cell>
        </row>
        <row r="44">
          <cell r="A44" t="str">
            <v>4.4</v>
          </cell>
        </row>
        <row r="45">
          <cell r="A45">
            <v>5</v>
          </cell>
        </row>
        <row r="46">
          <cell r="A46" t="str">
            <v>5.1</v>
          </cell>
        </row>
        <row r="51">
          <cell r="C51" t="str">
            <v>ED-50266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78"/>
  <sheetViews>
    <sheetView tabSelected="1" view="pageBreakPreview" topLeftCell="A31" zoomScale="60" zoomScaleNormal="100" workbookViewId="0">
      <selection activeCell="D27" sqref="D27:F27"/>
    </sheetView>
  </sheetViews>
  <sheetFormatPr defaultRowHeight="12.75" x14ac:dyDescent="0.2"/>
  <cols>
    <col min="1" max="3" width="9.140625" style="8"/>
    <col min="4" max="4" width="67.7109375" style="8" customWidth="1"/>
    <col min="5" max="5" width="13.5703125" style="8" customWidth="1"/>
    <col min="6" max="10" width="9.140625" style="8"/>
    <col min="11" max="11" width="15.140625" style="8" bestFit="1" customWidth="1"/>
    <col min="12" max="12" width="9.85546875" style="8" customWidth="1"/>
    <col min="13" max="14" width="9.140625" style="8"/>
    <col min="15" max="15" width="15.140625" style="8" bestFit="1" customWidth="1"/>
    <col min="16" max="16384" width="9.140625" style="8"/>
  </cols>
  <sheetData>
    <row r="1" spans="1:15" ht="19.5" customHeight="1" x14ac:dyDescent="0.4">
      <c r="A1" s="6"/>
      <c r="B1" s="7"/>
      <c r="C1" s="74" t="s">
        <v>104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6.75" customHeight="1" x14ac:dyDescent="0.4">
      <c r="A2" s="9"/>
      <c r="B2" s="3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15" ht="14.25" customHeight="1" x14ac:dyDescent="0.4">
      <c r="A3" s="9"/>
      <c r="B3" s="3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/>
    </row>
    <row r="4" spans="1:15" ht="12.75" customHeight="1" x14ac:dyDescent="0.4">
      <c r="A4" s="9"/>
      <c r="B4" s="3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</row>
    <row r="5" spans="1:15" ht="12.75" customHeight="1" x14ac:dyDescent="0.4">
      <c r="A5" s="9"/>
      <c r="B5" s="3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7"/>
    </row>
    <row r="6" spans="1:15" ht="12.75" customHeight="1" x14ac:dyDescent="0.2">
      <c r="A6" s="71" t="s">
        <v>103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</row>
    <row r="7" spans="1:15" ht="12.75" customHeight="1" x14ac:dyDescent="0.2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</row>
    <row r="8" spans="1:15" ht="12.75" customHeight="1" x14ac:dyDescent="0.2">
      <c r="A8" s="68" t="s">
        <v>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</row>
    <row r="9" spans="1:15" ht="12.75" customHeight="1" x14ac:dyDescent="0.2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</row>
    <row r="10" spans="1:15" ht="14.25" x14ac:dyDescent="0.2">
      <c r="A10" s="78" t="s">
        <v>1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</row>
    <row r="11" spans="1:15" ht="24" customHeight="1" x14ac:dyDescent="0.2">
      <c r="A11" s="81" t="s">
        <v>47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3"/>
    </row>
    <row r="12" spans="1:15" ht="15" x14ac:dyDescent="0.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</row>
    <row r="13" spans="1:15" ht="16.5" x14ac:dyDescent="0.2">
      <c r="A13" s="87" t="s">
        <v>2</v>
      </c>
      <c r="B13" s="88"/>
      <c r="C13" s="88"/>
      <c r="D13" s="88"/>
      <c r="E13" s="88"/>
      <c r="F13" s="88"/>
      <c r="G13" s="89" t="s">
        <v>3</v>
      </c>
      <c r="H13" s="90"/>
      <c r="I13" s="91" t="s">
        <v>4</v>
      </c>
      <c r="J13" s="91"/>
      <c r="K13" s="91"/>
      <c r="L13" s="91"/>
      <c r="M13" s="91"/>
      <c r="N13" s="91"/>
      <c r="O13" s="92"/>
    </row>
    <row r="14" spans="1:15" ht="12.75" customHeight="1" x14ac:dyDescent="0.2">
      <c r="A14" s="93" t="s">
        <v>46</v>
      </c>
      <c r="B14" s="94"/>
      <c r="C14" s="94"/>
      <c r="D14" s="94"/>
      <c r="E14" s="94"/>
      <c r="F14" s="94"/>
      <c r="G14" s="95">
        <v>0.26569999999999999</v>
      </c>
      <c r="H14" s="96"/>
      <c r="I14" s="101" t="s">
        <v>5</v>
      </c>
      <c r="J14" s="101"/>
      <c r="K14" s="101"/>
      <c r="L14" s="101"/>
      <c r="M14" s="101"/>
      <c r="N14" s="101"/>
      <c r="O14" s="102"/>
    </row>
    <row r="15" spans="1:15" ht="12.75" customHeight="1" x14ac:dyDescent="0.2">
      <c r="A15" s="93"/>
      <c r="B15" s="94"/>
      <c r="C15" s="94"/>
      <c r="D15" s="94"/>
      <c r="E15" s="94"/>
      <c r="F15" s="94"/>
      <c r="G15" s="97"/>
      <c r="H15" s="98"/>
      <c r="I15" s="101"/>
      <c r="J15" s="101"/>
      <c r="K15" s="101"/>
      <c r="L15" s="101"/>
      <c r="M15" s="101"/>
      <c r="N15" s="101"/>
      <c r="O15" s="102"/>
    </row>
    <row r="16" spans="1:15" ht="12.75" customHeight="1" x14ac:dyDescent="0.2">
      <c r="A16" s="93"/>
      <c r="B16" s="94"/>
      <c r="C16" s="94"/>
      <c r="D16" s="94"/>
      <c r="E16" s="94"/>
      <c r="F16" s="94"/>
      <c r="G16" s="97"/>
      <c r="H16" s="98"/>
      <c r="I16" s="101"/>
      <c r="J16" s="101"/>
      <c r="K16" s="101"/>
      <c r="L16" s="101"/>
      <c r="M16" s="101"/>
      <c r="N16" s="101"/>
      <c r="O16" s="102"/>
    </row>
    <row r="17" spans="1:16" ht="39" customHeight="1" x14ac:dyDescent="0.2">
      <c r="A17" s="93"/>
      <c r="B17" s="94"/>
      <c r="C17" s="94"/>
      <c r="D17" s="94"/>
      <c r="E17" s="94"/>
      <c r="F17" s="94"/>
      <c r="G17" s="99"/>
      <c r="H17" s="100"/>
      <c r="I17" s="101"/>
      <c r="J17" s="101"/>
      <c r="K17" s="101"/>
      <c r="L17" s="101"/>
      <c r="M17" s="101"/>
      <c r="N17" s="101"/>
      <c r="O17" s="102"/>
    </row>
    <row r="18" spans="1:16" ht="33" x14ac:dyDescent="0.2">
      <c r="A18" s="103" t="s">
        <v>6</v>
      </c>
      <c r="B18" s="91"/>
      <c r="C18" s="91"/>
      <c r="D18" s="31" t="s">
        <v>7</v>
      </c>
      <c r="E18" s="1" t="s">
        <v>8</v>
      </c>
      <c r="F18" s="89" t="s">
        <v>9</v>
      </c>
      <c r="G18" s="104"/>
      <c r="H18" s="90"/>
      <c r="I18" s="105" t="s">
        <v>10</v>
      </c>
      <c r="J18" s="106"/>
      <c r="K18" s="106"/>
      <c r="L18" s="107"/>
      <c r="M18" s="10" t="s">
        <v>48</v>
      </c>
      <c r="N18" s="10" t="s">
        <v>49</v>
      </c>
      <c r="O18" s="37" t="s">
        <v>11</v>
      </c>
    </row>
    <row r="19" spans="1:16" ht="12.75" customHeight="1" x14ac:dyDescent="0.2">
      <c r="A19" s="125" t="s">
        <v>47</v>
      </c>
      <c r="B19" s="101"/>
      <c r="C19" s="101"/>
      <c r="D19" s="126" t="s">
        <v>95</v>
      </c>
      <c r="E19" s="129" t="s">
        <v>12</v>
      </c>
      <c r="F19" s="132" t="s">
        <v>45</v>
      </c>
      <c r="G19" s="133"/>
      <c r="H19" s="134"/>
      <c r="I19" s="141" t="s">
        <v>44</v>
      </c>
      <c r="J19" s="142"/>
      <c r="K19" s="142"/>
      <c r="L19" s="143"/>
      <c r="M19" s="108"/>
      <c r="N19" s="108"/>
      <c r="O19" s="111" t="s">
        <v>13</v>
      </c>
    </row>
    <row r="20" spans="1:16" ht="12.75" customHeight="1" x14ac:dyDescent="0.2">
      <c r="A20" s="125"/>
      <c r="B20" s="101"/>
      <c r="C20" s="101"/>
      <c r="D20" s="127"/>
      <c r="E20" s="130"/>
      <c r="F20" s="135"/>
      <c r="G20" s="136"/>
      <c r="H20" s="137"/>
      <c r="I20" s="144"/>
      <c r="J20" s="145"/>
      <c r="K20" s="145"/>
      <c r="L20" s="146"/>
      <c r="M20" s="109"/>
      <c r="N20" s="109"/>
      <c r="O20" s="112"/>
    </row>
    <row r="21" spans="1:16" ht="19.5" customHeight="1" x14ac:dyDescent="0.2">
      <c r="A21" s="125"/>
      <c r="B21" s="101"/>
      <c r="C21" s="101"/>
      <c r="D21" s="128"/>
      <c r="E21" s="131"/>
      <c r="F21" s="138"/>
      <c r="G21" s="139"/>
      <c r="H21" s="140"/>
      <c r="I21" s="147"/>
      <c r="J21" s="148"/>
      <c r="K21" s="148"/>
      <c r="L21" s="149"/>
      <c r="M21" s="110"/>
      <c r="N21" s="110"/>
      <c r="O21" s="112"/>
    </row>
    <row r="22" spans="1:16" x14ac:dyDescent="0.2">
      <c r="A22" s="113" t="s">
        <v>14</v>
      </c>
      <c r="B22" s="114" t="s">
        <v>15</v>
      </c>
      <c r="C22" s="115" t="s">
        <v>16</v>
      </c>
      <c r="D22" s="116" t="s">
        <v>17</v>
      </c>
      <c r="E22" s="117"/>
      <c r="F22" s="118"/>
      <c r="G22" s="115" t="s">
        <v>18</v>
      </c>
      <c r="H22" s="115" t="s">
        <v>19</v>
      </c>
      <c r="I22" s="122" t="s">
        <v>20</v>
      </c>
      <c r="J22" s="123"/>
      <c r="K22" s="124"/>
      <c r="L22" s="122" t="s">
        <v>21</v>
      </c>
      <c r="M22" s="123"/>
      <c r="N22" s="124"/>
      <c r="O22" s="153" t="s">
        <v>22</v>
      </c>
    </row>
    <row r="23" spans="1:16" x14ac:dyDescent="0.2">
      <c r="A23" s="113"/>
      <c r="B23" s="114"/>
      <c r="C23" s="115"/>
      <c r="D23" s="119"/>
      <c r="E23" s="120"/>
      <c r="F23" s="121"/>
      <c r="G23" s="115"/>
      <c r="H23" s="115"/>
      <c r="I23" s="11" t="s">
        <v>23</v>
      </c>
      <c r="J23" s="32" t="s">
        <v>24</v>
      </c>
      <c r="K23" s="32" t="s">
        <v>25</v>
      </c>
      <c r="L23" s="11" t="s">
        <v>23</v>
      </c>
      <c r="M23" s="32" t="s">
        <v>24</v>
      </c>
      <c r="N23" s="32" t="s">
        <v>25</v>
      </c>
      <c r="O23" s="153"/>
    </row>
    <row r="24" spans="1:16" x14ac:dyDescent="0.2">
      <c r="A24" s="38">
        <f>'[2]MM CALC'!A25</f>
        <v>1</v>
      </c>
      <c r="B24" s="12"/>
      <c r="C24" s="12"/>
      <c r="D24" s="154" t="s">
        <v>97</v>
      </c>
      <c r="E24" s="154"/>
      <c r="F24" s="154"/>
      <c r="G24" s="2"/>
      <c r="H24" s="13"/>
      <c r="I24" s="13"/>
      <c r="J24" s="13"/>
      <c r="K24" s="2"/>
      <c r="L24" s="2"/>
      <c r="M24" s="2"/>
      <c r="N24" s="2"/>
      <c r="O24" s="39"/>
    </row>
    <row r="25" spans="1:16" s="17" customFormat="1" ht="41.25" customHeight="1" x14ac:dyDescent="0.2">
      <c r="A25" s="40" t="str">
        <f>'[2]MM CALC'!A26</f>
        <v>1.1</v>
      </c>
      <c r="B25" s="26" t="s">
        <v>26</v>
      </c>
      <c r="C25" s="27" t="str">
        <f>'[2]MM CALC'!C26</f>
        <v>ED-50152</v>
      </c>
      <c r="D25" s="150" t="s">
        <v>82</v>
      </c>
      <c r="E25" s="151"/>
      <c r="F25" s="152"/>
      <c r="G25" s="14" t="s">
        <v>18</v>
      </c>
      <c r="H25" s="15">
        <v>1</v>
      </c>
      <c r="I25" s="16">
        <f>K25*0.6</f>
        <v>0</v>
      </c>
      <c r="J25" s="16">
        <f>K25-I25</f>
        <v>0</v>
      </c>
      <c r="K25" s="16"/>
      <c r="L25" s="16">
        <f>N25*0.6</f>
        <v>0</v>
      </c>
      <c r="M25" s="16">
        <f t="shared" ref="M25:M30" si="0">N25-L25</f>
        <v>0</v>
      </c>
      <c r="N25" s="16">
        <f>ROUND(K25+(K25*$G$14),2)</f>
        <v>0</v>
      </c>
      <c r="O25" s="41">
        <f t="shared" ref="O25:O30" si="1">ROUND(N25*H25,2)</f>
        <v>0</v>
      </c>
    </row>
    <row r="26" spans="1:16" ht="21" customHeight="1" x14ac:dyDescent="0.2">
      <c r="A26" s="42" t="str">
        <f>'[2]MM CALC'!A27</f>
        <v>1.2</v>
      </c>
      <c r="B26" s="26" t="s">
        <v>26</v>
      </c>
      <c r="C26" s="27" t="str">
        <f>'[2]MM CALC'!C27</f>
        <v>ED-50703</v>
      </c>
      <c r="D26" s="150" t="s">
        <v>83</v>
      </c>
      <c r="E26" s="151"/>
      <c r="F26" s="152"/>
      <c r="G26" s="19" t="s">
        <v>79</v>
      </c>
      <c r="H26" s="20">
        <v>221</v>
      </c>
      <c r="I26" s="16">
        <f t="shared" ref="I26:I30" si="2">K26*0.6</f>
        <v>0</v>
      </c>
      <c r="J26" s="16">
        <f t="shared" ref="J26:J30" si="3">K26-I26</f>
        <v>0</v>
      </c>
      <c r="K26" s="16"/>
      <c r="L26" s="16">
        <f t="shared" ref="L26:L30" si="4">N26*0.6</f>
        <v>0</v>
      </c>
      <c r="M26" s="16">
        <f t="shared" si="0"/>
        <v>0</v>
      </c>
      <c r="N26" s="16">
        <f t="shared" ref="N26:N30" si="5">ROUND(K26+(K26*$G$14),2)</f>
        <v>0</v>
      </c>
      <c r="O26" s="41">
        <f t="shared" si="1"/>
        <v>0</v>
      </c>
      <c r="P26" s="17"/>
    </row>
    <row r="27" spans="1:16" ht="21" customHeight="1" x14ac:dyDescent="0.2">
      <c r="A27" s="42" t="s">
        <v>50</v>
      </c>
      <c r="B27" s="26" t="s">
        <v>26</v>
      </c>
      <c r="C27" s="27" t="str">
        <f>'[2]MM CALC'!C28</f>
        <v>ED-48472</v>
      </c>
      <c r="D27" s="150" t="s">
        <v>84</v>
      </c>
      <c r="E27" s="151"/>
      <c r="F27" s="152"/>
      <c r="G27" s="19" t="s">
        <v>80</v>
      </c>
      <c r="H27" s="20">
        <v>32</v>
      </c>
      <c r="I27" s="16">
        <f t="shared" si="2"/>
        <v>0</v>
      </c>
      <c r="J27" s="16">
        <f t="shared" si="3"/>
        <v>0</v>
      </c>
      <c r="K27" s="16"/>
      <c r="L27" s="16">
        <f t="shared" si="4"/>
        <v>0</v>
      </c>
      <c r="M27" s="16">
        <f t="shared" si="0"/>
        <v>0</v>
      </c>
      <c r="N27" s="16">
        <f t="shared" si="5"/>
        <v>0</v>
      </c>
      <c r="O27" s="41">
        <f t="shared" si="1"/>
        <v>0</v>
      </c>
      <c r="P27" s="17"/>
    </row>
    <row r="28" spans="1:16" ht="21" customHeight="1" x14ac:dyDescent="0.2">
      <c r="A28" s="42" t="s">
        <v>51</v>
      </c>
      <c r="B28" s="26" t="s">
        <v>26</v>
      </c>
      <c r="C28" s="27" t="s">
        <v>52</v>
      </c>
      <c r="D28" s="150" t="s">
        <v>53</v>
      </c>
      <c r="E28" s="151"/>
      <c r="F28" s="152"/>
      <c r="G28" s="19" t="s">
        <v>79</v>
      </c>
      <c r="H28" s="20">
        <v>1</v>
      </c>
      <c r="I28" s="16">
        <f t="shared" si="2"/>
        <v>0</v>
      </c>
      <c r="J28" s="16">
        <f t="shared" si="3"/>
        <v>0</v>
      </c>
      <c r="K28" s="16"/>
      <c r="L28" s="16">
        <f t="shared" si="4"/>
        <v>0</v>
      </c>
      <c r="M28" s="16">
        <f t="shared" si="0"/>
        <v>0</v>
      </c>
      <c r="N28" s="16">
        <f t="shared" si="5"/>
        <v>0</v>
      </c>
      <c r="O28" s="41">
        <f t="shared" si="1"/>
        <v>0</v>
      </c>
      <c r="P28" s="17"/>
    </row>
    <row r="29" spans="1:16" ht="21" customHeight="1" x14ac:dyDescent="0.2">
      <c r="A29" s="42" t="s">
        <v>54</v>
      </c>
      <c r="B29" s="26" t="s">
        <v>35</v>
      </c>
      <c r="C29" s="34">
        <v>1</v>
      </c>
      <c r="D29" s="155" t="s">
        <v>55</v>
      </c>
      <c r="E29" s="156"/>
      <c r="F29" s="157"/>
      <c r="G29" s="19" t="s">
        <v>18</v>
      </c>
      <c r="H29" s="20">
        <v>1</v>
      </c>
      <c r="I29" s="16">
        <f t="shared" si="2"/>
        <v>0</v>
      </c>
      <c r="J29" s="16">
        <f t="shared" si="3"/>
        <v>0</v>
      </c>
      <c r="K29" s="16"/>
      <c r="L29" s="16">
        <f t="shared" si="4"/>
        <v>0</v>
      </c>
      <c r="M29" s="16">
        <f t="shared" si="0"/>
        <v>0</v>
      </c>
      <c r="N29" s="16">
        <f t="shared" si="5"/>
        <v>0</v>
      </c>
      <c r="O29" s="41">
        <f t="shared" si="1"/>
        <v>0</v>
      </c>
      <c r="P29" s="17"/>
    </row>
    <row r="30" spans="1:16" x14ac:dyDescent="0.2">
      <c r="A30" s="42" t="s">
        <v>56</v>
      </c>
      <c r="B30" s="26" t="s">
        <v>26</v>
      </c>
      <c r="C30" s="27" t="str">
        <f>'[2]MM CALC'!C30</f>
        <v>ED-50273</v>
      </c>
      <c r="D30" s="150" t="s">
        <v>85</v>
      </c>
      <c r="E30" s="151"/>
      <c r="F30" s="152"/>
      <c r="G30" s="19" t="s">
        <v>79</v>
      </c>
      <c r="H30" s="20">
        <v>165</v>
      </c>
      <c r="I30" s="16">
        <f t="shared" si="2"/>
        <v>0</v>
      </c>
      <c r="J30" s="16">
        <f t="shared" si="3"/>
        <v>0</v>
      </c>
      <c r="K30" s="16"/>
      <c r="L30" s="16">
        <f t="shared" si="4"/>
        <v>0</v>
      </c>
      <c r="M30" s="16">
        <f t="shared" si="0"/>
        <v>0</v>
      </c>
      <c r="N30" s="16">
        <f t="shared" si="5"/>
        <v>0</v>
      </c>
      <c r="O30" s="41">
        <f t="shared" si="1"/>
        <v>0</v>
      </c>
      <c r="P30" s="17"/>
    </row>
    <row r="31" spans="1:16" x14ac:dyDescent="0.2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60"/>
      <c r="P31" s="17"/>
    </row>
    <row r="32" spans="1:16" x14ac:dyDescent="0.2">
      <c r="A32" s="43">
        <f>'[2]MM CALC'!A31</f>
        <v>2</v>
      </c>
      <c r="B32" s="21"/>
      <c r="C32" s="21"/>
      <c r="D32" s="161" t="s">
        <v>98</v>
      </c>
      <c r="E32" s="161"/>
      <c r="F32" s="161"/>
      <c r="G32" s="3"/>
      <c r="H32" s="22"/>
      <c r="I32" s="22"/>
      <c r="J32" s="22"/>
      <c r="K32" s="4"/>
      <c r="L32" s="5"/>
      <c r="M32" s="5"/>
      <c r="N32" s="5"/>
      <c r="O32" s="44"/>
      <c r="P32" s="17"/>
    </row>
    <row r="33" spans="1:16" x14ac:dyDescent="0.2">
      <c r="A33" s="42" t="str">
        <f>'[2]MM CALC'!A32</f>
        <v>2.1</v>
      </c>
      <c r="B33" s="26" t="s">
        <v>26</v>
      </c>
      <c r="C33" s="27" t="str">
        <f>'[2]MM CALC'!C32</f>
        <v>ED-51110</v>
      </c>
      <c r="D33" s="150" t="s">
        <v>86</v>
      </c>
      <c r="E33" s="151"/>
      <c r="F33" s="152"/>
      <c r="G33" s="19" t="s">
        <v>81</v>
      </c>
      <c r="H33" s="20">
        <v>9.9</v>
      </c>
      <c r="I33" s="16">
        <f t="shared" ref="I33:I36" si="6">K33*0.6</f>
        <v>0</v>
      </c>
      <c r="J33" s="16">
        <f t="shared" ref="J33:J36" si="7">K33-I33</f>
        <v>0</v>
      </c>
      <c r="K33" s="16"/>
      <c r="L33" s="16">
        <f t="shared" ref="L33:L36" si="8">N33*0.6</f>
        <v>0</v>
      </c>
      <c r="M33" s="16">
        <f t="shared" ref="M33:M36" si="9">N33-L33</f>
        <v>0</v>
      </c>
      <c r="N33" s="16">
        <f t="shared" ref="N33:N36" si="10">ROUND(K33+(K33*$G$14),2)</f>
        <v>0</v>
      </c>
      <c r="O33" s="41">
        <f t="shared" ref="O33:O36" si="11">ROUND(N33*H33,2)</f>
        <v>0</v>
      </c>
      <c r="P33" s="17"/>
    </row>
    <row r="34" spans="1:16" x14ac:dyDescent="0.2">
      <c r="A34" s="42" t="str">
        <f>'[2]MM CALC'!A33</f>
        <v>2.2</v>
      </c>
      <c r="B34" s="26" t="s">
        <v>26</v>
      </c>
      <c r="C34" s="27" t="str">
        <f>'[2]MM CALC'!C33</f>
        <v>ED-51131</v>
      </c>
      <c r="D34" s="150" t="s">
        <v>87</v>
      </c>
      <c r="E34" s="151"/>
      <c r="F34" s="152"/>
      <c r="G34" s="19" t="s">
        <v>81</v>
      </c>
      <c r="H34" s="20">
        <v>9.9</v>
      </c>
      <c r="I34" s="16">
        <f t="shared" si="6"/>
        <v>0</v>
      </c>
      <c r="J34" s="16">
        <f t="shared" si="7"/>
        <v>0</v>
      </c>
      <c r="K34" s="16"/>
      <c r="L34" s="16">
        <f t="shared" si="8"/>
        <v>0</v>
      </c>
      <c r="M34" s="16">
        <f t="shared" si="9"/>
        <v>0</v>
      </c>
      <c r="N34" s="16">
        <f t="shared" si="10"/>
        <v>0</v>
      </c>
      <c r="O34" s="41">
        <f t="shared" si="11"/>
        <v>0</v>
      </c>
      <c r="P34" s="17"/>
    </row>
    <row r="35" spans="1:16" ht="12.75" customHeight="1" x14ac:dyDescent="0.2">
      <c r="A35" s="42" t="str">
        <f>'[2]MM CALC'!A34</f>
        <v>2.3</v>
      </c>
      <c r="B35" s="26" t="s">
        <v>26</v>
      </c>
      <c r="C35" s="27" t="str">
        <f>'[2]MM CALC'!C34</f>
        <v>ED-51127</v>
      </c>
      <c r="D35" s="150" t="s">
        <v>88</v>
      </c>
      <c r="E35" s="151"/>
      <c r="F35" s="152"/>
      <c r="G35" s="19" t="s">
        <v>81</v>
      </c>
      <c r="H35" s="20">
        <v>9.9</v>
      </c>
      <c r="I35" s="16">
        <f t="shared" si="6"/>
        <v>0</v>
      </c>
      <c r="J35" s="16">
        <f t="shared" si="7"/>
        <v>0</v>
      </c>
      <c r="K35" s="16"/>
      <c r="L35" s="16">
        <f t="shared" si="8"/>
        <v>0</v>
      </c>
      <c r="M35" s="16">
        <f t="shared" si="9"/>
        <v>0</v>
      </c>
      <c r="N35" s="16">
        <f t="shared" si="10"/>
        <v>0</v>
      </c>
      <c r="O35" s="41">
        <f t="shared" si="11"/>
        <v>0</v>
      </c>
      <c r="P35" s="17"/>
    </row>
    <row r="36" spans="1:16" x14ac:dyDescent="0.2">
      <c r="A36" s="42" t="str">
        <f>'[2]MM CALC'!A35</f>
        <v>2.4</v>
      </c>
      <c r="B36" s="26" t="s">
        <v>26</v>
      </c>
      <c r="C36" s="27" t="str">
        <f>'[2]MM CALC'!C35</f>
        <v>ED-51094</v>
      </c>
      <c r="D36" s="150" t="s">
        <v>89</v>
      </c>
      <c r="E36" s="151"/>
      <c r="F36" s="152"/>
      <c r="G36" s="19" t="s">
        <v>81</v>
      </c>
      <c r="H36" s="20">
        <v>165</v>
      </c>
      <c r="I36" s="16">
        <f t="shared" si="6"/>
        <v>0</v>
      </c>
      <c r="J36" s="16">
        <f t="shared" si="7"/>
        <v>0</v>
      </c>
      <c r="K36" s="16"/>
      <c r="L36" s="16">
        <f t="shared" si="8"/>
        <v>0</v>
      </c>
      <c r="M36" s="16">
        <f t="shared" si="9"/>
        <v>0</v>
      </c>
      <c r="N36" s="16">
        <f t="shared" si="10"/>
        <v>0</v>
      </c>
      <c r="O36" s="41">
        <f t="shared" si="11"/>
        <v>0</v>
      </c>
      <c r="P36" s="17"/>
    </row>
    <row r="37" spans="1:16" x14ac:dyDescent="0.2">
      <c r="A37" s="158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60"/>
      <c r="P37" s="17"/>
    </row>
    <row r="38" spans="1:16" x14ac:dyDescent="0.2">
      <c r="A38" s="28">
        <v>3</v>
      </c>
      <c r="B38" s="29"/>
      <c r="C38" s="29"/>
      <c r="D38" s="162" t="s">
        <v>58</v>
      </c>
      <c r="E38" s="162"/>
      <c r="F38" s="162"/>
      <c r="G38" s="3"/>
      <c r="H38" s="22"/>
      <c r="I38" s="22"/>
      <c r="J38" s="22"/>
      <c r="K38" s="4"/>
      <c r="L38" s="5"/>
      <c r="M38" s="5"/>
      <c r="N38" s="5"/>
      <c r="O38" s="44"/>
      <c r="P38" s="17"/>
    </row>
    <row r="39" spans="1:16" ht="39" customHeight="1" x14ac:dyDescent="0.2">
      <c r="A39" s="45" t="s">
        <v>59</v>
      </c>
      <c r="B39" s="26" t="s">
        <v>26</v>
      </c>
      <c r="C39" s="27" t="s">
        <v>60</v>
      </c>
      <c r="D39" s="150" t="s">
        <v>90</v>
      </c>
      <c r="E39" s="151"/>
      <c r="F39" s="152"/>
      <c r="G39" s="27" t="s">
        <v>80</v>
      </c>
      <c r="H39" s="20">
        <v>31.6</v>
      </c>
      <c r="I39" s="16">
        <f t="shared" ref="I39:I41" si="12">K39*0.6</f>
        <v>0</v>
      </c>
      <c r="J39" s="16">
        <f t="shared" ref="J39:J41" si="13">K39-I39</f>
        <v>0</v>
      </c>
      <c r="K39" s="16"/>
      <c r="L39" s="16">
        <f t="shared" ref="L39:L41" si="14">N39*0.6</f>
        <v>0</v>
      </c>
      <c r="M39" s="16">
        <f t="shared" ref="M39:M41" si="15">N39-L39</f>
        <v>0</v>
      </c>
      <c r="N39" s="16">
        <f t="shared" ref="N39:N41" si="16">ROUND(K39+(K39*$G$14),2)</f>
        <v>0</v>
      </c>
      <c r="O39" s="41">
        <f t="shared" ref="O39:O41" si="17">ROUND(N39*H39,2)</f>
        <v>0</v>
      </c>
      <c r="P39" s="17"/>
    </row>
    <row r="40" spans="1:16" ht="27.75" customHeight="1" x14ac:dyDescent="0.2">
      <c r="A40" s="45" t="s">
        <v>61</v>
      </c>
      <c r="B40" s="26" t="s">
        <v>26</v>
      </c>
      <c r="C40" s="27" t="s">
        <v>62</v>
      </c>
      <c r="D40" s="150" t="s">
        <v>63</v>
      </c>
      <c r="E40" s="151"/>
      <c r="F40" s="152"/>
      <c r="G40" s="27" t="s">
        <v>80</v>
      </c>
      <c r="H40" s="20">
        <v>15.5</v>
      </c>
      <c r="I40" s="16">
        <f t="shared" si="12"/>
        <v>0</v>
      </c>
      <c r="J40" s="16">
        <f t="shared" si="13"/>
        <v>0</v>
      </c>
      <c r="K40" s="16"/>
      <c r="L40" s="16">
        <f t="shared" si="14"/>
        <v>0</v>
      </c>
      <c r="M40" s="16">
        <f t="shared" si="15"/>
        <v>0</v>
      </c>
      <c r="N40" s="16">
        <f t="shared" si="16"/>
        <v>0</v>
      </c>
      <c r="O40" s="41">
        <f t="shared" si="17"/>
        <v>0</v>
      </c>
      <c r="P40" s="17"/>
    </row>
    <row r="41" spans="1:16" ht="27.75" customHeight="1" x14ac:dyDescent="0.2">
      <c r="A41" s="46" t="s">
        <v>64</v>
      </c>
      <c r="B41" s="26" t="s">
        <v>26</v>
      </c>
      <c r="C41" s="27" t="s">
        <v>65</v>
      </c>
      <c r="D41" s="150" t="s">
        <v>66</v>
      </c>
      <c r="E41" s="151"/>
      <c r="F41" s="152"/>
      <c r="G41" s="19" t="s">
        <v>79</v>
      </c>
      <c r="H41" s="30">
        <v>23.55</v>
      </c>
      <c r="I41" s="16">
        <f t="shared" si="12"/>
        <v>0</v>
      </c>
      <c r="J41" s="16">
        <f t="shared" si="13"/>
        <v>0</v>
      </c>
      <c r="K41" s="16"/>
      <c r="L41" s="16">
        <f t="shared" si="14"/>
        <v>0</v>
      </c>
      <c r="M41" s="16">
        <f t="shared" si="15"/>
        <v>0</v>
      </c>
      <c r="N41" s="16">
        <f t="shared" si="16"/>
        <v>0</v>
      </c>
      <c r="O41" s="41">
        <f t="shared" si="17"/>
        <v>0</v>
      </c>
      <c r="P41" s="17"/>
    </row>
    <row r="42" spans="1:16" x14ac:dyDescent="0.2">
      <c r="A42" s="47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48"/>
      <c r="P42" s="17"/>
    </row>
    <row r="43" spans="1:16" x14ac:dyDescent="0.2">
      <c r="A43" s="43">
        <f>'[2]MM CALC'!A40</f>
        <v>4</v>
      </c>
      <c r="B43" s="21"/>
      <c r="C43" s="21"/>
      <c r="D43" s="161" t="s">
        <v>99</v>
      </c>
      <c r="E43" s="161"/>
      <c r="F43" s="161"/>
      <c r="G43" s="3"/>
      <c r="H43" s="22"/>
      <c r="I43" s="22"/>
      <c r="J43" s="22"/>
      <c r="K43" s="4"/>
      <c r="L43" s="5"/>
      <c r="M43" s="5"/>
      <c r="N43" s="5"/>
      <c r="O43" s="44"/>
      <c r="P43" s="17"/>
    </row>
    <row r="44" spans="1:16" x14ac:dyDescent="0.2">
      <c r="A44" s="42" t="str">
        <f>'[2]MM CALC'!A41</f>
        <v>4.1</v>
      </c>
      <c r="B44" s="26" t="s">
        <v>26</v>
      </c>
      <c r="C44" s="27" t="s">
        <v>27</v>
      </c>
      <c r="D44" s="150" t="s">
        <v>91</v>
      </c>
      <c r="E44" s="151"/>
      <c r="F44" s="152"/>
      <c r="G44" s="19" t="s">
        <v>79</v>
      </c>
      <c r="H44" s="20">
        <v>4.16</v>
      </c>
      <c r="I44" s="16">
        <f t="shared" ref="I44:I47" si="18">K44*0.6</f>
        <v>0</v>
      </c>
      <c r="J44" s="16">
        <f t="shared" ref="J44:J47" si="19">K44-I44</f>
        <v>0</v>
      </c>
      <c r="K44" s="16"/>
      <c r="L44" s="16">
        <f t="shared" ref="L44:L47" si="20">N44*0.6</f>
        <v>0</v>
      </c>
      <c r="M44" s="16">
        <f t="shared" ref="M44:M47" si="21">N44-L44</f>
        <v>0</v>
      </c>
      <c r="N44" s="16">
        <f t="shared" ref="N44:N47" si="22">ROUND(K44+(K44*$G$14),2)</f>
        <v>0</v>
      </c>
      <c r="O44" s="41">
        <f t="shared" ref="O44:O47" si="23">ROUND(N44*H44,2)</f>
        <v>0</v>
      </c>
      <c r="P44" s="17"/>
    </row>
    <row r="45" spans="1:16" x14ac:dyDescent="0.2">
      <c r="A45" s="42" t="str">
        <f>'[2]MM CALC'!A42</f>
        <v>4.2</v>
      </c>
      <c r="B45" s="26" t="s">
        <v>26</v>
      </c>
      <c r="C45" s="27" t="s">
        <v>28</v>
      </c>
      <c r="D45" s="150" t="s">
        <v>92</v>
      </c>
      <c r="E45" s="151"/>
      <c r="F45" s="152"/>
      <c r="G45" s="19" t="s">
        <v>81</v>
      </c>
      <c r="H45" s="20">
        <v>8.25</v>
      </c>
      <c r="I45" s="16">
        <f t="shared" si="18"/>
        <v>0</v>
      </c>
      <c r="J45" s="16">
        <f t="shared" si="19"/>
        <v>0</v>
      </c>
      <c r="K45" s="16"/>
      <c r="L45" s="16">
        <f t="shared" si="20"/>
        <v>0</v>
      </c>
      <c r="M45" s="16">
        <f t="shared" si="21"/>
        <v>0</v>
      </c>
      <c r="N45" s="16">
        <f t="shared" si="22"/>
        <v>0</v>
      </c>
      <c r="O45" s="41">
        <f t="shared" si="23"/>
        <v>0</v>
      </c>
      <c r="P45" s="17"/>
    </row>
    <row r="46" spans="1:16" ht="21.75" customHeight="1" x14ac:dyDescent="0.2">
      <c r="A46" s="42" t="str">
        <f>'[2]MM CALC'!A43</f>
        <v>4.3</v>
      </c>
      <c r="B46" s="26" t="s">
        <v>26</v>
      </c>
      <c r="C46" s="27" t="s">
        <v>29</v>
      </c>
      <c r="D46" s="150" t="s">
        <v>93</v>
      </c>
      <c r="E46" s="151"/>
      <c r="F46" s="152"/>
      <c r="G46" s="19" t="s">
        <v>79</v>
      </c>
      <c r="H46" s="20">
        <v>165</v>
      </c>
      <c r="I46" s="16">
        <f t="shared" si="18"/>
        <v>0</v>
      </c>
      <c r="J46" s="16">
        <f t="shared" si="19"/>
        <v>0</v>
      </c>
      <c r="K46" s="16"/>
      <c r="L46" s="16">
        <f t="shared" si="20"/>
        <v>0</v>
      </c>
      <c r="M46" s="16">
        <f t="shared" si="21"/>
        <v>0</v>
      </c>
      <c r="N46" s="16">
        <f t="shared" si="22"/>
        <v>0</v>
      </c>
      <c r="O46" s="41">
        <f t="shared" si="23"/>
        <v>0</v>
      </c>
      <c r="P46" s="17"/>
    </row>
    <row r="47" spans="1:16" x14ac:dyDescent="0.2">
      <c r="A47" s="42" t="str">
        <f>'[2]MM CALC'!A44</f>
        <v>4.4</v>
      </c>
      <c r="B47" s="26" t="s">
        <v>26</v>
      </c>
      <c r="C47" s="27" t="s">
        <v>57</v>
      </c>
      <c r="D47" s="150" t="s">
        <v>67</v>
      </c>
      <c r="E47" s="151"/>
      <c r="F47" s="152"/>
      <c r="G47" s="19" t="s">
        <v>79</v>
      </c>
      <c r="H47" s="20">
        <v>165</v>
      </c>
      <c r="I47" s="16">
        <f t="shared" si="18"/>
        <v>0</v>
      </c>
      <c r="J47" s="16">
        <f t="shared" si="19"/>
        <v>0</v>
      </c>
      <c r="K47" s="16"/>
      <c r="L47" s="16">
        <f t="shared" si="20"/>
        <v>0</v>
      </c>
      <c r="M47" s="16">
        <f t="shared" si="21"/>
        <v>0</v>
      </c>
      <c r="N47" s="16">
        <f t="shared" si="22"/>
        <v>0</v>
      </c>
      <c r="O47" s="41">
        <f t="shared" si="23"/>
        <v>0</v>
      </c>
      <c r="P47" s="17"/>
    </row>
    <row r="48" spans="1:16" x14ac:dyDescent="0.2">
      <c r="A48" s="158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60"/>
      <c r="P48" s="17"/>
    </row>
    <row r="49" spans="1:16" x14ac:dyDescent="0.2">
      <c r="A49" s="43">
        <f>'[2]MM CALC'!A45</f>
        <v>5</v>
      </c>
      <c r="B49" s="21"/>
      <c r="C49" s="21"/>
      <c r="D49" s="161" t="s">
        <v>100</v>
      </c>
      <c r="E49" s="161"/>
      <c r="F49" s="161"/>
      <c r="G49" s="3"/>
      <c r="H49" s="22"/>
      <c r="I49" s="22"/>
      <c r="J49" s="22"/>
      <c r="K49" s="4"/>
      <c r="L49" s="5"/>
      <c r="M49" s="5"/>
      <c r="N49" s="5"/>
      <c r="O49" s="44"/>
      <c r="P49" s="17"/>
    </row>
    <row r="50" spans="1:16" ht="12.75" customHeight="1" x14ac:dyDescent="0.2">
      <c r="A50" s="42" t="str">
        <f>'[2]MM CALC'!A46</f>
        <v>5.1</v>
      </c>
      <c r="B50" s="26" t="s">
        <v>26</v>
      </c>
      <c r="C50" s="27" t="s">
        <v>30</v>
      </c>
      <c r="D50" s="150" t="s">
        <v>31</v>
      </c>
      <c r="E50" s="151"/>
      <c r="F50" s="152"/>
      <c r="G50" s="19" t="s">
        <v>80</v>
      </c>
      <c r="H50" s="20">
        <v>95.6</v>
      </c>
      <c r="I50" s="16">
        <f t="shared" ref="I50:I51" si="24">K50*0.6</f>
        <v>0</v>
      </c>
      <c r="J50" s="16">
        <f t="shared" ref="J50:J51" si="25">K50-I50</f>
        <v>0</v>
      </c>
      <c r="K50" s="16"/>
      <c r="L50" s="16">
        <f t="shared" ref="L50:L51" si="26">N50*0.6</f>
        <v>0</v>
      </c>
      <c r="M50" s="16">
        <f t="shared" ref="M50:M51" si="27">N50-L50</f>
        <v>0</v>
      </c>
      <c r="N50" s="16">
        <f t="shared" ref="N50:N51" si="28">ROUND(K50+(K50*$G$14),2)</f>
        <v>0</v>
      </c>
      <c r="O50" s="41">
        <f t="shared" ref="O50:O51" si="29">ROUND(N50*H50,2)</f>
        <v>0</v>
      </c>
      <c r="P50" s="17"/>
    </row>
    <row r="51" spans="1:16" x14ac:dyDescent="0.2">
      <c r="A51" s="42" t="s">
        <v>68</v>
      </c>
      <c r="B51" s="26" t="s">
        <v>26</v>
      </c>
      <c r="C51" s="27" t="s">
        <v>32</v>
      </c>
      <c r="D51" s="150" t="s">
        <v>33</v>
      </c>
      <c r="E51" s="151"/>
      <c r="F51" s="152"/>
      <c r="G51" s="19" t="s">
        <v>80</v>
      </c>
      <c r="H51" s="20">
        <v>165</v>
      </c>
      <c r="I51" s="16">
        <f t="shared" si="24"/>
        <v>0</v>
      </c>
      <c r="J51" s="16">
        <f t="shared" si="25"/>
        <v>0</v>
      </c>
      <c r="K51" s="16"/>
      <c r="L51" s="16">
        <f t="shared" si="26"/>
        <v>0</v>
      </c>
      <c r="M51" s="16">
        <f t="shared" si="27"/>
        <v>0</v>
      </c>
      <c r="N51" s="16">
        <f t="shared" si="28"/>
        <v>0</v>
      </c>
      <c r="O51" s="41">
        <f t="shared" si="29"/>
        <v>0</v>
      </c>
      <c r="P51" s="17"/>
    </row>
    <row r="52" spans="1:16" x14ac:dyDescent="0.2">
      <c r="A52" s="158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60"/>
      <c r="P52" s="17"/>
    </row>
    <row r="53" spans="1:16" x14ac:dyDescent="0.2">
      <c r="A53" s="43">
        <v>6</v>
      </c>
      <c r="B53" s="21"/>
      <c r="C53" s="21"/>
      <c r="D53" s="161" t="s">
        <v>34</v>
      </c>
      <c r="E53" s="161"/>
      <c r="F53" s="161"/>
      <c r="G53" s="3"/>
      <c r="H53" s="22"/>
      <c r="I53" s="22"/>
      <c r="J53" s="22"/>
      <c r="K53" s="4"/>
      <c r="L53" s="5"/>
      <c r="M53" s="5"/>
      <c r="N53" s="5"/>
      <c r="O53" s="49"/>
      <c r="P53" s="17"/>
    </row>
    <row r="54" spans="1:16" x14ac:dyDescent="0.2">
      <c r="A54" s="42" t="s">
        <v>37</v>
      </c>
      <c r="B54" s="18" t="s">
        <v>35</v>
      </c>
      <c r="C54" s="35">
        <v>2</v>
      </c>
      <c r="D54" s="166" t="s">
        <v>36</v>
      </c>
      <c r="E54" s="166"/>
      <c r="F54" s="166"/>
      <c r="G54" s="19" t="s">
        <v>18</v>
      </c>
      <c r="H54" s="20">
        <v>1</v>
      </c>
      <c r="I54" s="16">
        <f>K54*0.6</f>
        <v>0</v>
      </c>
      <c r="J54" s="16">
        <f>K54-I54</f>
        <v>0</v>
      </c>
      <c r="K54" s="16"/>
      <c r="L54" s="16">
        <f t="shared" ref="L54" si="30">N54*0.6</f>
        <v>0</v>
      </c>
      <c r="M54" s="16">
        <f>N54-L54</f>
        <v>0</v>
      </c>
      <c r="N54" s="16">
        <f>ROUND(K54+(K54*$G$14),2)</f>
        <v>0</v>
      </c>
      <c r="O54" s="41">
        <f>ROUND(N54*H54,2)</f>
        <v>0</v>
      </c>
      <c r="P54" s="17"/>
    </row>
    <row r="55" spans="1:16" x14ac:dyDescent="0.2">
      <c r="A55" s="158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60"/>
      <c r="P55" s="17"/>
    </row>
    <row r="56" spans="1:16" x14ac:dyDescent="0.2">
      <c r="A56" s="28">
        <v>7</v>
      </c>
      <c r="B56" s="29"/>
      <c r="C56" s="29"/>
      <c r="D56" s="162" t="s">
        <v>69</v>
      </c>
      <c r="E56" s="162"/>
      <c r="F56" s="162"/>
      <c r="G56" s="2"/>
      <c r="H56" s="22"/>
      <c r="I56" s="22"/>
      <c r="J56" s="22"/>
      <c r="K56" s="4"/>
      <c r="L56" s="5"/>
      <c r="M56" s="5"/>
      <c r="N56" s="5"/>
      <c r="O56" s="49"/>
      <c r="P56" s="17"/>
    </row>
    <row r="57" spans="1:16" x14ac:dyDescent="0.2">
      <c r="A57" s="45" t="s">
        <v>70</v>
      </c>
      <c r="B57" s="26" t="s">
        <v>71</v>
      </c>
      <c r="C57" s="34">
        <v>1</v>
      </c>
      <c r="D57" s="167" t="s">
        <v>96</v>
      </c>
      <c r="E57" s="168"/>
      <c r="F57" s="169"/>
      <c r="G57" s="19" t="s">
        <v>18</v>
      </c>
      <c r="H57" s="30">
        <v>1</v>
      </c>
      <c r="I57" s="16">
        <f t="shared" ref="I57:I60" si="31">K57*0.6</f>
        <v>0</v>
      </c>
      <c r="J57" s="16">
        <f t="shared" ref="J57:J60" si="32">K57-I57</f>
        <v>0</v>
      </c>
      <c r="K57" s="16"/>
      <c r="L57" s="16">
        <f t="shared" ref="L57:L60" si="33">N57*0.6</f>
        <v>0</v>
      </c>
      <c r="M57" s="16">
        <f t="shared" ref="M57:M60" si="34">N57-L57</f>
        <v>0</v>
      </c>
      <c r="N57" s="16">
        <f t="shared" ref="N57:N60" si="35">ROUND(K57+(K57*$G$14),2)</f>
        <v>0</v>
      </c>
      <c r="O57" s="41">
        <f t="shared" ref="O57:O60" si="36">ROUND(N57*H57,2)</f>
        <v>0</v>
      </c>
      <c r="P57" s="17"/>
    </row>
    <row r="58" spans="1:16" x14ac:dyDescent="0.2">
      <c r="A58" s="45" t="s">
        <v>72</v>
      </c>
      <c r="B58" s="26" t="s">
        <v>35</v>
      </c>
      <c r="C58" s="34">
        <v>3</v>
      </c>
      <c r="D58" s="167" t="s">
        <v>73</v>
      </c>
      <c r="E58" s="168"/>
      <c r="F58" s="169"/>
      <c r="G58" s="19" t="s">
        <v>18</v>
      </c>
      <c r="H58" s="30">
        <v>1</v>
      </c>
      <c r="I58" s="16">
        <f t="shared" si="31"/>
        <v>0</v>
      </c>
      <c r="J58" s="16">
        <f t="shared" si="32"/>
        <v>0</v>
      </c>
      <c r="K58" s="16"/>
      <c r="L58" s="16">
        <f t="shared" si="33"/>
        <v>0</v>
      </c>
      <c r="M58" s="16">
        <f t="shared" si="34"/>
        <v>0</v>
      </c>
      <c r="N58" s="16">
        <f t="shared" si="35"/>
        <v>0</v>
      </c>
      <c r="O58" s="41">
        <f t="shared" si="36"/>
        <v>0</v>
      </c>
      <c r="P58" s="17"/>
    </row>
    <row r="59" spans="1:16" ht="20.25" customHeight="1" x14ac:dyDescent="0.2">
      <c r="A59" s="45" t="s">
        <v>74</v>
      </c>
      <c r="B59" s="26" t="s">
        <v>75</v>
      </c>
      <c r="C59" s="34">
        <v>100619</v>
      </c>
      <c r="D59" s="163" t="s">
        <v>101</v>
      </c>
      <c r="E59" s="164"/>
      <c r="F59" s="165"/>
      <c r="G59" s="19" t="s">
        <v>18</v>
      </c>
      <c r="H59" s="30">
        <v>2</v>
      </c>
      <c r="I59" s="16">
        <f t="shared" si="31"/>
        <v>0</v>
      </c>
      <c r="J59" s="16">
        <f t="shared" si="32"/>
        <v>0</v>
      </c>
      <c r="K59" s="16"/>
      <c r="L59" s="16">
        <f t="shared" si="33"/>
        <v>0</v>
      </c>
      <c r="M59" s="16">
        <f t="shared" si="34"/>
        <v>0</v>
      </c>
      <c r="N59" s="16">
        <f t="shared" si="35"/>
        <v>0</v>
      </c>
      <c r="O59" s="41">
        <f t="shared" si="36"/>
        <v>0</v>
      </c>
      <c r="P59" s="17"/>
    </row>
    <row r="60" spans="1:16" x14ac:dyDescent="0.2">
      <c r="A60" s="45" t="s">
        <v>76</v>
      </c>
      <c r="B60" s="26" t="s">
        <v>71</v>
      </c>
      <c r="C60" s="34">
        <v>2</v>
      </c>
      <c r="D60" s="155" t="s">
        <v>77</v>
      </c>
      <c r="E60" s="156"/>
      <c r="F60" s="157"/>
      <c r="G60" s="19" t="s">
        <v>79</v>
      </c>
      <c r="H60" s="30">
        <v>20</v>
      </c>
      <c r="I60" s="16">
        <f t="shared" si="31"/>
        <v>0</v>
      </c>
      <c r="J60" s="16">
        <f t="shared" si="32"/>
        <v>0</v>
      </c>
      <c r="K60" s="16"/>
      <c r="L60" s="16">
        <f t="shared" si="33"/>
        <v>0</v>
      </c>
      <c r="M60" s="16">
        <f t="shared" si="34"/>
        <v>0</v>
      </c>
      <c r="N60" s="16">
        <f t="shared" si="35"/>
        <v>0</v>
      </c>
      <c r="O60" s="41">
        <f t="shared" si="36"/>
        <v>0</v>
      </c>
      <c r="P60" s="17"/>
    </row>
    <row r="61" spans="1:16" x14ac:dyDescent="0.2">
      <c r="A61" s="43">
        <v>8</v>
      </c>
      <c r="B61" s="21"/>
      <c r="C61" s="21"/>
      <c r="D61" s="161" t="s">
        <v>102</v>
      </c>
      <c r="E61" s="161"/>
      <c r="F61" s="161"/>
      <c r="G61" s="3"/>
      <c r="H61" s="22"/>
      <c r="I61" s="22"/>
      <c r="J61" s="22"/>
      <c r="K61" s="4"/>
      <c r="L61" s="5"/>
      <c r="M61" s="5"/>
      <c r="N61" s="5"/>
      <c r="O61" s="49"/>
      <c r="P61" s="17"/>
    </row>
    <row r="62" spans="1:16" x14ac:dyDescent="0.2">
      <c r="A62" s="42" t="s">
        <v>78</v>
      </c>
      <c r="B62" s="18" t="s">
        <v>26</v>
      </c>
      <c r="C62" s="19" t="str">
        <f>'[2]MM CALC'!C51</f>
        <v>ED-50266</v>
      </c>
      <c r="D62" s="163" t="s">
        <v>94</v>
      </c>
      <c r="E62" s="164"/>
      <c r="F62" s="165"/>
      <c r="G62" s="19" t="s">
        <v>79</v>
      </c>
      <c r="H62" s="20">
        <v>165</v>
      </c>
      <c r="I62" s="16">
        <f>K62*0.6</f>
        <v>0</v>
      </c>
      <c r="J62" s="16">
        <f>K62-I62</f>
        <v>0</v>
      </c>
      <c r="K62" s="16"/>
      <c r="L62" s="16">
        <f t="shared" ref="L62" si="37">N62*0.6</f>
        <v>0</v>
      </c>
      <c r="M62" s="16">
        <f>N62-L62</f>
        <v>0</v>
      </c>
      <c r="N62" s="16">
        <f>ROUND(K62+(K62*$G$14),2)</f>
        <v>0</v>
      </c>
      <c r="O62" s="41">
        <f>ROUND(N62*H62,2)</f>
        <v>0</v>
      </c>
      <c r="P62" s="17"/>
    </row>
    <row r="63" spans="1:16" x14ac:dyDescent="0.2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60"/>
    </row>
    <row r="64" spans="1:16" ht="15.75" x14ac:dyDescent="0.2">
      <c r="A64" s="170" t="s">
        <v>38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50">
        <f>SUM(O25:O62)</f>
        <v>0</v>
      </c>
    </row>
    <row r="65" spans="1:15" ht="12.75" customHeight="1" x14ac:dyDescent="0.2">
      <c r="A65" s="23" t="s">
        <v>39</v>
      </c>
      <c r="B65" s="172" t="s">
        <v>40</v>
      </c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3"/>
    </row>
    <row r="66" spans="1:15" ht="12.75" customHeight="1" x14ac:dyDescent="0.2">
      <c r="A66" s="24"/>
      <c r="B66" s="172" t="s">
        <v>41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3"/>
    </row>
    <row r="67" spans="1:15" ht="12.75" customHeight="1" x14ac:dyDescent="0.2">
      <c r="A67" s="25"/>
      <c r="B67" s="174" t="s">
        <v>42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5"/>
    </row>
    <row r="68" spans="1:15" ht="15.75" customHeight="1" x14ac:dyDescent="0.2">
      <c r="A68" s="51"/>
      <c r="B68" s="52"/>
      <c r="C68" s="52"/>
      <c r="D68" s="52"/>
      <c r="E68" s="52"/>
      <c r="F68" s="53"/>
      <c r="G68" s="52"/>
      <c r="H68" s="52"/>
      <c r="I68" s="54"/>
      <c r="J68" s="54"/>
      <c r="K68" s="54"/>
      <c r="L68" s="54"/>
      <c r="M68" s="54"/>
      <c r="N68" s="54"/>
      <c r="O68" s="55"/>
    </row>
    <row r="69" spans="1:15" x14ac:dyDescent="0.2">
      <c r="A69" s="51"/>
      <c r="B69" s="52"/>
      <c r="C69" s="52"/>
      <c r="D69" s="52"/>
      <c r="E69" s="52"/>
      <c r="F69" s="53"/>
      <c r="G69" s="52"/>
      <c r="H69" s="52"/>
      <c r="I69" s="54"/>
      <c r="J69" s="54"/>
      <c r="K69" s="54"/>
      <c r="L69" s="54"/>
      <c r="M69" s="54"/>
      <c r="N69" s="54"/>
      <c r="O69" s="55"/>
    </row>
    <row r="70" spans="1:15" x14ac:dyDescent="0.2">
      <c r="A70" s="51"/>
      <c r="B70" s="52"/>
      <c r="C70" s="52"/>
      <c r="D70" s="52"/>
      <c r="E70" s="52"/>
      <c r="F70" s="53"/>
      <c r="G70" s="52"/>
      <c r="H70" s="52"/>
      <c r="I70" s="54"/>
      <c r="J70" s="54"/>
      <c r="K70" s="54"/>
      <c r="L70" s="54"/>
      <c r="M70" s="54"/>
      <c r="N70" s="54"/>
      <c r="O70" s="55"/>
    </row>
    <row r="71" spans="1:15" x14ac:dyDescent="0.2">
      <c r="A71" s="178" t="s">
        <v>43</v>
      </c>
      <c r="B71" s="62"/>
      <c r="C71" s="62"/>
      <c r="D71" s="52"/>
      <c r="E71" s="62" t="s">
        <v>43</v>
      </c>
      <c r="F71" s="62"/>
      <c r="G71" s="62"/>
      <c r="H71" s="62"/>
      <c r="I71" s="54"/>
      <c r="J71" s="62" t="s">
        <v>43</v>
      </c>
      <c r="K71" s="62"/>
      <c r="L71" s="62"/>
      <c r="M71" s="62"/>
      <c r="N71" s="62"/>
      <c r="O71" s="179"/>
    </row>
    <row r="72" spans="1:15" ht="18.75" customHeight="1" x14ac:dyDescent="0.3">
      <c r="A72" s="176" t="s">
        <v>105</v>
      </c>
      <c r="B72" s="177"/>
      <c r="C72" s="177"/>
      <c r="D72" s="56"/>
      <c r="E72" s="63" t="s">
        <v>106</v>
      </c>
      <c r="F72" s="63"/>
      <c r="G72" s="63"/>
      <c r="H72" s="63"/>
      <c r="I72" s="54"/>
      <c r="J72" s="64" t="s">
        <v>107</v>
      </c>
      <c r="K72" s="64"/>
      <c r="L72" s="64"/>
      <c r="M72" s="64"/>
      <c r="N72" s="64"/>
      <c r="O72" s="65"/>
    </row>
    <row r="73" spans="1:15" ht="18.75" x14ac:dyDescent="0.3">
      <c r="A73" s="57"/>
      <c r="B73" s="52"/>
      <c r="C73" s="52"/>
      <c r="D73" s="56"/>
      <c r="E73" s="64" t="s">
        <v>108</v>
      </c>
      <c r="F73" s="64"/>
      <c r="G73" s="64"/>
      <c r="H73" s="64"/>
      <c r="I73" s="52"/>
      <c r="J73" s="64" t="s">
        <v>109</v>
      </c>
      <c r="K73" s="64"/>
      <c r="L73" s="64"/>
      <c r="M73" s="64"/>
      <c r="N73" s="64"/>
      <c r="O73" s="65"/>
    </row>
    <row r="74" spans="1:15" ht="18.75" x14ac:dyDescent="0.3">
      <c r="A74" s="57"/>
      <c r="B74" s="52"/>
      <c r="C74" s="52"/>
      <c r="D74" s="56"/>
      <c r="E74" s="64" t="s">
        <v>110</v>
      </c>
      <c r="F74" s="64"/>
      <c r="G74" s="64"/>
      <c r="H74" s="64"/>
      <c r="I74" s="52"/>
      <c r="J74" s="66" t="s">
        <v>111</v>
      </c>
      <c r="K74" s="66"/>
      <c r="L74" s="66"/>
      <c r="M74" s="66"/>
      <c r="N74" s="66"/>
      <c r="O74" s="67"/>
    </row>
    <row r="75" spans="1:15" ht="18.75" x14ac:dyDescent="0.3">
      <c r="A75" s="57"/>
      <c r="B75" s="52"/>
      <c r="C75" s="52"/>
      <c r="D75" s="56"/>
      <c r="E75" s="64" t="s">
        <v>108</v>
      </c>
      <c r="F75" s="64"/>
      <c r="G75" s="64"/>
      <c r="H75" s="64"/>
      <c r="I75" s="52"/>
      <c r="J75" s="52"/>
      <c r="K75" s="52"/>
      <c r="L75" s="52"/>
      <c r="M75" s="52"/>
      <c r="N75" s="52"/>
      <c r="O75" s="58"/>
    </row>
    <row r="76" spans="1:15" ht="18.75" x14ac:dyDescent="0.3">
      <c r="A76" s="57"/>
      <c r="B76" s="52"/>
      <c r="C76" s="52"/>
      <c r="D76" s="56"/>
      <c r="E76" s="64" t="s">
        <v>112</v>
      </c>
      <c r="F76" s="64"/>
      <c r="G76" s="64"/>
      <c r="H76" s="64"/>
      <c r="I76" s="52"/>
      <c r="J76" s="52"/>
      <c r="K76" s="52"/>
      <c r="L76" s="52"/>
      <c r="M76" s="52"/>
      <c r="N76" s="52"/>
      <c r="O76" s="58"/>
    </row>
    <row r="77" spans="1:15" ht="18.75" x14ac:dyDescent="0.3">
      <c r="A77" s="57"/>
      <c r="B77" s="52"/>
      <c r="C77" s="52"/>
      <c r="D77" s="56"/>
      <c r="E77" s="64" t="s">
        <v>113</v>
      </c>
      <c r="F77" s="64"/>
      <c r="G77" s="64"/>
      <c r="H77" s="64"/>
      <c r="I77" s="52"/>
      <c r="J77" s="52"/>
      <c r="K77" s="52"/>
      <c r="L77" s="52"/>
      <c r="M77" s="52"/>
      <c r="N77" s="52"/>
      <c r="O77" s="58"/>
    </row>
    <row r="78" spans="1:15" ht="13.5" thickBot="1" x14ac:dyDescent="0.25">
      <c r="A78" s="59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</row>
  </sheetData>
  <mergeCells count="88">
    <mergeCell ref="B65:O65"/>
    <mergeCell ref="B66:O66"/>
    <mergeCell ref="B67:O67"/>
    <mergeCell ref="A72:C72"/>
    <mergeCell ref="A71:C71"/>
    <mergeCell ref="J71:O71"/>
    <mergeCell ref="J72:O72"/>
    <mergeCell ref="D60:F60"/>
    <mergeCell ref="D61:F61"/>
    <mergeCell ref="D62:F62"/>
    <mergeCell ref="A63:O63"/>
    <mergeCell ref="A64:N64"/>
    <mergeCell ref="D59:F59"/>
    <mergeCell ref="A48:O48"/>
    <mergeCell ref="D49:F49"/>
    <mergeCell ref="D50:F50"/>
    <mergeCell ref="D51:F51"/>
    <mergeCell ref="A52:O52"/>
    <mergeCell ref="D53:F53"/>
    <mergeCell ref="D54:F54"/>
    <mergeCell ref="A55:O55"/>
    <mergeCell ref="D56:F56"/>
    <mergeCell ref="D57:F57"/>
    <mergeCell ref="D58:F58"/>
    <mergeCell ref="D47:F47"/>
    <mergeCell ref="D35:F35"/>
    <mergeCell ref="D36:F36"/>
    <mergeCell ref="A37:O37"/>
    <mergeCell ref="D38:F38"/>
    <mergeCell ref="D39:F39"/>
    <mergeCell ref="D40:F40"/>
    <mergeCell ref="D41:F41"/>
    <mergeCell ref="D43:F43"/>
    <mergeCell ref="D44:F44"/>
    <mergeCell ref="D45:F45"/>
    <mergeCell ref="D46:F46"/>
    <mergeCell ref="D34:F34"/>
    <mergeCell ref="O22:O23"/>
    <mergeCell ref="D24:F24"/>
    <mergeCell ref="D25:F25"/>
    <mergeCell ref="D26:F26"/>
    <mergeCell ref="D27:F27"/>
    <mergeCell ref="D28:F28"/>
    <mergeCell ref="D29:F29"/>
    <mergeCell ref="D30:F30"/>
    <mergeCell ref="A31:O31"/>
    <mergeCell ref="D32:F32"/>
    <mergeCell ref="D33:F33"/>
    <mergeCell ref="H22:H23"/>
    <mergeCell ref="I22:K22"/>
    <mergeCell ref="L22:N22"/>
    <mergeCell ref="A19:C21"/>
    <mergeCell ref="D19:D21"/>
    <mergeCell ref="E19:E21"/>
    <mergeCell ref="F19:H21"/>
    <mergeCell ref="I19:L21"/>
    <mergeCell ref="M19:M21"/>
    <mergeCell ref="A22:A23"/>
    <mergeCell ref="B22:B23"/>
    <mergeCell ref="C22:C23"/>
    <mergeCell ref="D22:F23"/>
    <mergeCell ref="G22:G23"/>
    <mergeCell ref="A6:O7"/>
    <mergeCell ref="C1:O5"/>
    <mergeCell ref="A10:O10"/>
    <mergeCell ref="A11:O11"/>
    <mergeCell ref="A12:O12"/>
    <mergeCell ref="E76:H76"/>
    <mergeCell ref="E77:H77"/>
    <mergeCell ref="J73:O73"/>
    <mergeCell ref="J74:O74"/>
    <mergeCell ref="A8:O9"/>
    <mergeCell ref="A13:F13"/>
    <mergeCell ref="G13:H13"/>
    <mergeCell ref="I13:O13"/>
    <mergeCell ref="A14:F17"/>
    <mergeCell ref="G14:H17"/>
    <mergeCell ref="I14:O17"/>
    <mergeCell ref="A18:C18"/>
    <mergeCell ref="F18:H18"/>
    <mergeCell ref="I18:L18"/>
    <mergeCell ref="N19:N21"/>
    <mergeCell ref="O19:O21"/>
    <mergeCell ref="E71:H71"/>
    <mergeCell ref="E72:H72"/>
    <mergeCell ref="E73:H73"/>
    <mergeCell ref="E74:H74"/>
    <mergeCell ref="E75:H75"/>
  </mergeCells>
  <conditionalFormatting sqref="C62 C24">
    <cfRule type="expression" dxfId="17" priority="18" stopIfTrue="1">
      <formula>OR(#REF!="M",#REF!="A")</formula>
    </cfRule>
  </conditionalFormatting>
  <conditionalFormatting sqref="C54">
    <cfRule type="expression" dxfId="16" priority="17" stopIfTrue="1">
      <formula>OR(#REF!="M",#REF!="A")</formula>
    </cfRule>
  </conditionalFormatting>
  <conditionalFormatting sqref="C32">
    <cfRule type="expression" dxfId="15" priority="16" stopIfTrue="1">
      <formula>OR(#REF!="M",#REF!="A")</formula>
    </cfRule>
  </conditionalFormatting>
  <conditionalFormatting sqref="C49">
    <cfRule type="expression" dxfId="14" priority="15" stopIfTrue="1">
      <formula>OR(#REF!="M",#REF!="A")</formula>
    </cfRule>
  </conditionalFormatting>
  <conditionalFormatting sqref="C43">
    <cfRule type="expression" dxfId="13" priority="14" stopIfTrue="1">
      <formula>OR(#REF!="M",#REF!="A")</formula>
    </cfRule>
  </conditionalFormatting>
  <conditionalFormatting sqref="C53">
    <cfRule type="expression" dxfId="12" priority="13" stopIfTrue="1">
      <formula>OR(#REF!="M",#REF!="A")</formula>
    </cfRule>
  </conditionalFormatting>
  <conditionalFormatting sqref="C61">
    <cfRule type="expression" dxfId="11" priority="12" stopIfTrue="1">
      <formula>OR(#REF!="M",#REF!="A")</formula>
    </cfRule>
  </conditionalFormatting>
  <conditionalFormatting sqref="C56">
    <cfRule type="expression" dxfId="10" priority="10" stopIfTrue="1">
      <formula>OR(#REF!="M",#REF!="A")</formula>
    </cfRule>
  </conditionalFormatting>
  <conditionalFormatting sqref="C38">
    <cfRule type="expression" dxfId="9" priority="11" stopIfTrue="1">
      <formula>OR(#REF!="M",#REF!="A")</formula>
    </cfRule>
  </conditionalFormatting>
  <conditionalFormatting sqref="C41">
    <cfRule type="expression" dxfId="8" priority="6" stopIfTrue="1">
      <formula>OR(#REF!="M",#REF!="A")</formula>
    </cfRule>
  </conditionalFormatting>
  <conditionalFormatting sqref="C25:C28 C30">
    <cfRule type="expression" dxfId="7" priority="9" stopIfTrue="1">
      <formula>OR(#REF!="M",#REF!="A")</formula>
    </cfRule>
  </conditionalFormatting>
  <conditionalFormatting sqref="C29">
    <cfRule type="expression" dxfId="6" priority="8" stopIfTrue="1">
      <formula>OR(#REF!="M",#REF!="A")</formula>
    </cfRule>
  </conditionalFormatting>
  <conditionalFormatting sqref="C33:C36">
    <cfRule type="expression" dxfId="5" priority="7" stopIfTrue="1">
      <formula>OR(#REF!="M",#REF!="A")</formula>
    </cfRule>
  </conditionalFormatting>
  <conditionalFormatting sqref="C39:C40">
    <cfRule type="expression" dxfId="4" priority="5" stopIfTrue="1">
      <formula>OR(#REF!="M",#REF!="A")</formula>
    </cfRule>
  </conditionalFormatting>
  <conditionalFormatting sqref="C44:C47">
    <cfRule type="expression" dxfId="3" priority="4" stopIfTrue="1">
      <formula>OR(#REF!="M",#REF!="A")</formula>
    </cfRule>
  </conditionalFormatting>
  <conditionalFormatting sqref="C50:C51">
    <cfRule type="expression" dxfId="2" priority="3" stopIfTrue="1">
      <formula>OR(#REF!="M",#REF!="A")</formula>
    </cfRule>
  </conditionalFormatting>
  <conditionalFormatting sqref="C57:C58 C60">
    <cfRule type="expression" dxfId="1" priority="2" stopIfTrue="1">
      <formula>OR(#REF!="M",#REF!="A")</formula>
    </cfRule>
  </conditionalFormatting>
  <conditionalFormatting sqref="C59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2022-08-23T12:22:54Z</cp:lastPrinted>
  <dcterms:created xsi:type="dcterms:W3CDTF">2022-08-11T14:17:22Z</dcterms:created>
  <dcterms:modified xsi:type="dcterms:W3CDTF">2022-08-23T12:31:28Z</dcterms:modified>
</cp:coreProperties>
</file>